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1.35\documentacao 2022\08 - GAB - SEC. GABINETE DO PREFEITO\2026\ESTACIONAMENTO PMCC\LICITAÇÃO\"/>
    </mc:Choice>
  </mc:AlternateContent>
  <xr:revisionPtr revIDLastSave="0" documentId="13_ncr:1_{85C997F7-58E6-42E2-A5CA-5C7015674356}" xr6:coauthVersionLast="47" xr6:coauthVersionMax="47" xr10:uidLastSave="{00000000-0000-0000-0000-000000000000}"/>
  <bookViews>
    <workbookView xWindow="-120" yWindow="-120" windowWidth="29040" windowHeight="15720" xr2:uid="{F7A18266-17C5-49F8-9E06-66FC94DAB84A}"/>
  </bookViews>
  <sheets>
    <sheet name="Planilha1" sheetId="1" r:id="rId1"/>
  </sheets>
  <externalReferences>
    <externalReference r:id="rId2"/>
  </externalReferences>
  <definedNames>
    <definedName name="_xlnm._FilterDatabase" localSheetId="0" hidden="1">Planilha1!$C$12:$J$154</definedName>
    <definedName name="ACOMPANHAMENTO" hidden="1">[1]MENU!$J$4</definedName>
    <definedName name="CRONO.NivelExibicao" hidden="1">[1]CRONO!$H$10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[1]DADOS!$C$16</definedName>
    <definedName name="Import.CR" hidden="1">[1]DADOS!$C$7</definedName>
    <definedName name="Import.CTEF" hidden="1">[1]DADOS!$C$37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empresa" hidden="1">[1]DADOS!$C$38</definedName>
    <definedName name="Import.Município" hidden="1">[1]DADOS!$C$6</definedName>
    <definedName name="Import.Proponente" hidden="1">[1]DADOS!$C$5</definedName>
    <definedName name="import.recurso" hidden="1">[1]DADOS!$C$4</definedName>
    <definedName name="Import.RegimeExecução" hidden="1">OFFSET([1]DADOS!$D$40,0,-1)</definedName>
    <definedName name="Import.RespOrçamento" hidden="1">[1]DADOS!$C$22:$C$24</definedName>
    <definedName name="Import.TipoArredondamento" hidden="1">[1]DADOS!$C$31</definedName>
    <definedName name="Import.TransfereGOV" hidden="1">[1]DADOS!$C$8</definedName>
    <definedName name="ListaTgov.Unidades" hidden="1">[1]DADOS!$AV$3:$AV$220</definedName>
    <definedName name="ORÇAMENTO.BancoRef" hidden="1">Planilha1!$E$7</definedName>
    <definedName name="ORÇAMENTO.CodBarra" hidden="1">IF(ORÇAMENTO.Fonte="Sinapi",SUBSTITUTE(SUBSTITUTE(ORÇAMENTO.Codigo,"/00","/"),"/0","/"),ORÇAMENTO.Codigo)</definedName>
    <definedName name="ORÇAMENTO.Codigo" hidden="1">Planilha1!#REF!</definedName>
    <definedName name="ORÇAMENTO.CustoUnitario" hidden="1">ROUND(Planilha1!#REF!,15-13*Planilha1!#REF!)</definedName>
    <definedName name="ORÇAMENTO.Fonte" hidden="1">Planilha1!#REF!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OpcaoBDI" hidden="1">Planilha1!#REF!</definedName>
    <definedName name="ORÇAMENTO.PrecoUnitarioLicitado" hidden="1">Planilha1!$M1</definedName>
    <definedName name="REFERENCIA.Descricao" hidden="1">IF(ISNUMBER(Planilha1!#REF!),OFFSET(INDIRECT(ORÇAMENTO.BancoRef),Planilha1!#REF!-1,3,1),Planilha1!#REF!)</definedName>
    <definedName name="REFERENCIA.Desonerado" hidden="1">IF(ISNUMBER(Planilha1!#REF!),VALUE(OFFSET(INDIRECT(ORÇAMENTO.BancoRef),Planilha1!#REF!-1,5,1)),0)</definedName>
    <definedName name="REFERENCIA.NaoDesonerado" hidden="1">IF(ISNUMBER(Planilha1!#REF!),VALUE(OFFSET(INDIRECT(ORÇAMENTO.BancoRef),Planilha1!#REF!-1,6,1)),0)</definedName>
    <definedName name="REFERENCIA.Unidade" hidden="1">IF(ISNUMBER(Planilha1!#REF!),OFFSET(INDIRECT(ORÇAMENTO.BancoRef),Planilha1!#REF!-1,4,1),"-")</definedName>
    <definedName name="SomaAgrup" hidden="1">SUMIF(OFFSET(Planilha1!#REF!,1,0,Planilha1!$C1),"S",OFFSET(Planilha1!A1,1,0,Planilha1!$C1))</definedName>
    <definedName name="TIPOORCAMENTO" hidden="1">IF(VALUE([1]MENU!$O$3)=2,"Licitado","Proposto")</definedName>
    <definedName name="VTOTAL1" hidden="1">ROUND(Planilha1!#REF!*Planilha1!#REF!,15-13*Planilha1!#REF!)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I25" i="1"/>
  <c r="I26" i="1"/>
  <c r="J26" i="1" s="1"/>
  <c r="I27" i="1"/>
  <c r="J27" i="1" s="1"/>
  <c r="I28" i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I47" i="1"/>
  <c r="J47" i="1" s="1"/>
  <c r="I48" i="1"/>
  <c r="I49" i="1"/>
  <c r="J49" i="1" s="1"/>
  <c r="I50" i="1"/>
  <c r="J50" i="1" s="1"/>
  <c r="I51" i="1"/>
  <c r="I52" i="1"/>
  <c r="J52" i="1" s="1"/>
  <c r="I53" i="1"/>
  <c r="J53" i="1" s="1"/>
  <c r="I54" i="1"/>
  <c r="J54" i="1" s="1"/>
  <c r="I55" i="1"/>
  <c r="J55" i="1" s="1"/>
  <c r="I56" i="1"/>
  <c r="J56" i="1" s="1"/>
  <c r="I57" i="1"/>
  <c r="I58" i="1"/>
  <c r="J58" i="1" s="1"/>
  <c r="I59" i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I94" i="1"/>
  <c r="J94" i="1" s="1"/>
  <c r="I95" i="1"/>
  <c r="J95" i="1" s="1"/>
  <c r="I96" i="1"/>
  <c r="I97" i="1"/>
  <c r="J97" i="1" s="1"/>
  <c r="I98" i="1"/>
  <c r="J98" i="1" s="1"/>
  <c r="I99" i="1"/>
  <c r="J99" i="1" s="1"/>
  <c r="I100" i="1"/>
  <c r="I101" i="1"/>
  <c r="J101" i="1" s="1"/>
  <c r="I102" i="1"/>
  <c r="J102" i="1" s="1"/>
  <c r="I103" i="1"/>
  <c r="J103" i="1" s="1"/>
  <c r="I104" i="1"/>
  <c r="J104" i="1" s="1"/>
  <c r="I105" i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2" i="1"/>
  <c r="J12" i="1" s="1"/>
  <c r="G125" i="1" l="1"/>
  <c r="J125" i="1" s="1"/>
  <c r="G113" i="1"/>
  <c r="J113" i="1" s="1"/>
  <c r="G105" i="1"/>
  <c r="J105" i="1" s="1"/>
  <c r="G100" i="1"/>
  <c r="J100" i="1" s="1"/>
  <c r="G96" i="1"/>
  <c r="J96" i="1" s="1"/>
  <c r="G93" i="1"/>
  <c r="J93" i="1" s="1"/>
  <c r="J59" i="1"/>
  <c r="G57" i="1"/>
  <c r="J57" i="1" s="1"/>
  <c r="G51" i="1"/>
  <c r="J51" i="1" s="1"/>
  <c r="G48" i="1"/>
  <c r="J48" i="1" s="1"/>
  <c r="G46" i="1"/>
  <c r="J46" i="1" s="1"/>
  <c r="G28" i="1"/>
  <c r="J28" i="1" s="1"/>
  <c r="G25" i="1"/>
  <c r="J25" i="1" s="1"/>
  <c r="G24" i="1"/>
  <c r="J24" i="1" s="1"/>
  <c r="G10" i="1"/>
  <c r="F10" i="1" a="1"/>
  <c r="F10" i="1" s="1"/>
  <c r="H9" i="1" a="1"/>
  <c r="H9" i="1" s="1"/>
  <c r="J156" i="1" l="1"/>
  <c r="J10" i="1" l="1" a="1"/>
  <c r="J10" i="1" s="1"/>
  <c r="I10" i="1" a="1"/>
  <c r="I10" i="1" s="1"/>
  <c r="E10" i="1" a="1"/>
  <c r="E1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<sst xmlns="http://schemas.openxmlformats.org/spreadsheetml/2006/main" count="588" uniqueCount="315">
  <si>
    <t>Quantidade</t>
  </si>
  <si>
    <t>Fonte</t>
  </si>
  <si>
    <t>Código</t>
  </si>
  <si>
    <t>Descrição</t>
  </si>
  <si>
    <t>Unidade</t>
  </si>
  <si>
    <t>Preço Unitário (com BDI) (R$)</t>
  </si>
  <si>
    <t>Preço Total
(R$)</t>
  </si>
  <si>
    <t>SINAPI</t>
  </si>
  <si>
    <t>103689</t>
  </si>
  <si>
    <t>98525</t>
  </si>
  <si>
    <t>100982</t>
  </si>
  <si>
    <t>95878</t>
  </si>
  <si>
    <t>98459</t>
  </si>
  <si>
    <t>105009</t>
  </si>
  <si>
    <t>ORSE</t>
  </si>
  <si>
    <t>6083</t>
  </si>
  <si>
    <t>MURETA PRÉ-MOLDADA PARA LIGAÇÕES DOMICILIARES DE ÁGUA</t>
  </si>
  <si>
    <t>UN</t>
  </si>
  <si>
    <t>104800</t>
  </si>
  <si>
    <t>Composição</t>
  </si>
  <si>
    <t>PMCC144</t>
  </si>
  <si>
    <t>95576</t>
  </si>
  <si>
    <t>95592</t>
  </si>
  <si>
    <t>96523</t>
  </si>
  <si>
    <t>96534</t>
  </si>
  <si>
    <t>96543</t>
  </si>
  <si>
    <t>103670</t>
  </si>
  <si>
    <t>94972</t>
  </si>
  <si>
    <t>96527</t>
  </si>
  <si>
    <t>96533</t>
  </si>
  <si>
    <t>96544</t>
  </si>
  <si>
    <t>96545</t>
  </si>
  <si>
    <t>96546</t>
  </si>
  <si>
    <t>98555</t>
  </si>
  <si>
    <t>SINAPI-I</t>
  </si>
  <si>
    <t>368</t>
  </si>
  <si>
    <t>95875</t>
  </si>
  <si>
    <t>92411</t>
  </si>
  <si>
    <t>92759</t>
  </si>
  <si>
    <t>92762</t>
  </si>
  <si>
    <t>92763</t>
  </si>
  <si>
    <t>92270</t>
  </si>
  <si>
    <t>PMCC143</t>
  </si>
  <si>
    <t>92760</t>
  </si>
  <si>
    <t>92761</t>
  </si>
  <si>
    <t>101964</t>
  </si>
  <si>
    <t>98556</t>
  </si>
  <si>
    <t>96624</t>
  </si>
  <si>
    <t>97113</t>
  </si>
  <si>
    <t>97088</t>
  </si>
  <si>
    <t>94964</t>
  </si>
  <si>
    <t>88476</t>
  </si>
  <si>
    <t>103334</t>
  </si>
  <si>
    <t>93187</t>
  </si>
  <si>
    <t>93197</t>
  </si>
  <si>
    <t>89356</t>
  </si>
  <si>
    <t>94673</t>
  </si>
  <si>
    <t>94688</t>
  </si>
  <si>
    <t>94792</t>
  </si>
  <si>
    <t>89711</t>
  </si>
  <si>
    <t>89712</t>
  </si>
  <si>
    <t>89713</t>
  </si>
  <si>
    <t>89714</t>
  </si>
  <si>
    <t>89724</t>
  </si>
  <si>
    <t>89731</t>
  </si>
  <si>
    <t>89744</t>
  </si>
  <si>
    <t>89726</t>
  </si>
  <si>
    <t>89802</t>
  </si>
  <si>
    <t>89746</t>
  </si>
  <si>
    <t>89825</t>
  </si>
  <si>
    <t>104345</t>
  </si>
  <si>
    <t>89708</t>
  </si>
  <si>
    <t>98110</t>
  </si>
  <si>
    <t>97902</t>
  </si>
  <si>
    <t>93358</t>
  </si>
  <si>
    <t>104737</t>
  </si>
  <si>
    <t>SCO</t>
  </si>
  <si>
    <t>SC 30.10.0050</t>
  </si>
  <si>
    <t xml:space="preserve">LIXAMENTO DE CONCRETO APARENTE COM LIXADEIRA ELÉTRICA </t>
  </si>
  <si>
    <t>M2</t>
  </si>
  <si>
    <t>102489</t>
  </si>
  <si>
    <t>87879</t>
  </si>
  <si>
    <t>87535</t>
  </si>
  <si>
    <t>SEINFRA</t>
  </si>
  <si>
    <t>C2121</t>
  </si>
  <si>
    <t>C2116</t>
  </si>
  <si>
    <t>PMCC090</t>
  </si>
  <si>
    <t>88485</t>
  </si>
  <si>
    <t>88415</t>
  </si>
  <si>
    <t>88489</t>
  </si>
  <si>
    <t>88484</t>
  </si>
  <si>
    <t>88488</t>
  </si>
  <si>
    <t>96120</t>
  </si>
  <si>
    <t>87263</t>
  </si>
  <si>
    <t>98688</t>
  </si>
  <si>
    <t>98689</t>
  </si>
  <si>
    <t>87273</t>
  </si>
  <si>
    <t>101965</t>
  </si>
  <si>
    <t>87825</t>
  </si>
  <si>
    <t>94570</t>
  </si>
  <si>
    <t>C4519</t>
  </si>
  <si>
    <t>C4951</t>
  </si>
  <si>
    <t>102170</t>
  </si>
  <si>
    <t>99862</t>
  </si>
  <si>
    <t>87792</t>
  </si>
  <si>
    <t>90845</t>
  </si>
  <si>
    <t>90846</t>
  </si>
  <si>
    <t>20017</t>
  </si>
  <si>
    <t>102197</t>
  </si>
  <si>
    <t>102219</t>
  </si>
  <si>
    <t>86932</t>
  </si>
  <si>
    <t>100849</t>
  </si>
  <si>
    <t>93396</t>
  </si>
  <si>
    <t>95547</t>
  </si>
  <si>
    <t>37400</t>
  </si>
  <si>
    <t>37401</t>
  </si>
  <si>
    <t>93441</t>
  </si>
  <si>
    <t>86935</t>
  </si>
  <si>
    <t>11795</t>
  </si>
  <si>
    <t>2948</t>
  </si>
  <si>
    <t>Poste de concreto duplo T (DT) 9/150 - fornecimento</t>
  </si>
  <si>
    <t>87367</t>
  </si>
  <si>
    <t>100578</t>
  </si>
  <si>
    <t>88247</t>
  </si>
  <si>
    <t>104749</t>
  </si>
  <si>
    <t>96977</t>
  </si>
  <si>
    <t>91919</t>
  </si>
  <si>
    <t>91917</t>
  </si>
  <si>
    <t>93672</t>
  </si>
  <si>
    <t>88264</t>
  </si>
  <si>
    <t>91872</t>
  </si>
  <si>
    <t>96986</t>
  </si>
  <si>
    <t>91885</t>
  </si>
  <si>
    <t>98111</t>
  </si>
  <si>
    <t>39808</t>
  </si>
  <si>
    <t>406</t>
  </si>
  <si>
    <t>39996</t>
  </si>
  <si>
    <t>91930</t>
  </si>
  <si>
    <t>95728</t>
  </si>
  <si>
    <t>97891</t>
  </si>
  <si>
    <t>101875</t>
  </si>
  <si>
    <t>9041</t>
  </si>
  <si>
    <t>Dispositivo de proteção contra surto de tensão DPS 60kA - 275v</t>
  </si>
  <si>
    <t>93675</t>
  </si>
  <si>
    <t>93662</t>
  </si>
  <si>
    <t>93660</t>
  </si>
  <si>
    <t>91926</t>
  </si>
  <si>
    <t>91924</t>
  </si>
  <si>
    <t>91854</t>
  </si>
  <si>
    <t>90447</t>
  </si>
  <si>
    <t>91190</t>
  </si>
  <si>
    <t>777</t>
  </si>
  <si>
    <t>Caixa octogonal 4" x 4", em pvc, p/ ponto de luz embutido</t>
  </si>
  <si>
    <t>92004</t>
  </si>
  <si>
    <t>92008</t>
  </si>
  <si>
    <t>91993</t>
  </si>
  <si>
    <t>92023</t>
  </si>
  <si>
    <t>92027</t>
  </si>
  <si>
    <t>97609</t>
  </si>
  <si>
    <t>94273</t>
  </si>
  <si>
    <t>101172</t>
  </si>
  <si>
    <t>101816</t>
  </si>
  <si>
    <t>C0702</t>
  </si>
  <si>
    <t>FORNECIMENTO E INSTALAÇÃO DE PLACA DE OBRA COM CHAPA GALVANIZADA E ESTRUTURA DE MADEIRA. AF_03/2022_PS</t>
  </si>
  <si>
    <t>LIMPEZA MECANIZADA DE CAMADA VEGETAL, VEGETAÇÃO E PEQUENAS ÁRVORES (DIÂMETRO DE TRONCO MENOR QUE 0,20 M), COM TRATOR DE ESTEIRAS. AF_03/2024</t>
  </si>
  <si>
    <t>CARGA, MANOBRA E DESCARGA DE ENTULHO EM CAMINHÃO BASCULANTE 10 M³ - CARGA COM ESCAVADEIRA HIDRÁULICA (CAÇAMBA DE 0,80 M³ / 111 HP) E DESCARGA LIVRE (UNIDADE: M3). AF_02/2026</t>
  </si>
  <si>
    <t>M3</t>
  </si>
  <si>
    <t>TRANSPORTE COM CAMINHÃO BASCULANTE DE 10 M³, EM VIA URBANA PAVIMENTADA, DMT ATÉ 30 KM (UNIDADE: TXKM). AF_02/2026</t>
  </si>
  <si>
    <t>TXKM</t>
  </si>
  <si>
    <t>TAPUME COM TELHA METÁLICA. AF_03/2024</t>
  </si>
  <si>
    <t>LOCAÇÃO CONVENCIONAL DE OBRA, UTILIZANDO GABARITO DE TÁBUAS CORRIDAS PONTALETADAS A CADA 1,50M - 2 UTILIZAÇÕES. AF_03/2024</t>
  </si>
  <si>
    <t>M</t>
  </si>
  <si>
    <t>REMOÇÃO DE CERCAS E MOURÕES, DE FORMA MANUAL, SEM REAPROVEITAMENTO. AF_09/2023</t>
  </si>
  <si>
    <t>ESTACA BROCA DE CONCRETO, DIÂMETRO DE 25CM, ESCAVAÇÃO MANUAL COM TRADO CONCHA, SEM ARMADURA DE ARRANQUE. AF_05/2020</t>
  </si>
  <si>
    <t>MONTAGEM DE ARMADURA DE ESTACAS, DIÂMETRO = 8,0 MM. AF_09/2021_PS</t>
  </si>
  <si>
    <t>KG</t>
  </si>
  <si>
    <t>MONTAGEM DE ARMADURA TRANVERSAL DE ESTACAS DE SEÇÃO RETANGULAR, DIÂMETRO = 5,0 MM. AF_09/2021_PS</t>
  </si>
  <si>
    <t>ESCAVAÇÃO MANUAL PARA BLOCO DE COROAMENTO OU SAPATA (INCLUINDO ESCAVAÇÃO PARA COLOCAÇÃO DE FÔRMAS). AF_01/2024</t>
  </si>
  <si>
    <t>FABRICAÇÃO, MONTAGEM E DESMONTAGEM DE FÔRMA PARA BLOCO DE COROAMENTO, EM MADEIRA SERRADA, E=25 MM, 4 UTILIZAÇÕES. AF_01/2024</t>
  </si>
  <si>
    <t>ARMAÇÃO DE BLOCO UTILIZANDO AÇO CA-60 DE 5 MM - MONTAGEM. AF_01/2024</t>
  </si>
  <si>
    <t>LANÇAMENTO COM USO DE BALDES, ADENSAMENTO E ACABAMENTO DE CONCRETO EM ESTRUTURAS. AF_02/2022</t>
  </si>
  <si>
    <t>CONCRETO FCK = 30MPA, TRAÇO 1:2,1:2,5 (EM MASSA SECA DE CIMENTO/ AREIA MÉDIA/ BRITA 1) - PREPARO MECÂNICO COM BETONEIRA 600 L. AF_05/2021</t>
  </si>
  <si>
    <t>ESCAVAÇÃO MANUAL PARA VIGA BALDRAME OU SAPATA CORRIDA (INCLUINDO ESCAVAÇÃO PARA COLOCAÇÃO DE FÔRMAS). AF_01/2024</t>
  </si>
  <si>
    <t>FABRICAÇÃO, MONTAGEM E DESMONTAGEM DE FÔRMA PARA VIGA BALDRAME, EM MADEIRA SERRADA, E=25 MM, 2 UTILIZAÇÕES.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</si>
  <si>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</si>
  <si>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</si>
  <si>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</si>
  <si>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>IMPERMEABILIZAÇÃO DE SUPERFÍCIE COM ARGAMASSA POLIMÉRICA / MEMBRANA ACRÍLICA, 3 DEMÃOS. AF_09/2023</t>
  </si>
  <si>
    <t>AREIA PARA ATERRO - POSTO JAZIDA/FORNECEDOR (RETIRADO NA JAZIDA, SEM TRANSPORTE)</t>
  </si>
  <si>
    <t>TRANSPORTE COM CAMINHÃO BASCULANTE DE 10 M³, EM VIA URBANA PAVIMENTADA, DMT ATÉ 30 KM (UNIDADE: M3XKM). AF_02/2026</t>
  </si>
  <si>
    <t>M3XKM</t>
  </si>
  <si>
    <t>MONTAGEM E DESMONTAGEM DE FÔRMA DE PILARES RETANGULARES E ESTRUTURAS SIMILARES, PÉ-DIREITO SIMPLES, EM MADEIRA SERRADA, 2 UTILIZAÇÕES.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</si>
  <si>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</si>
  <si>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</si>
  <si>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</si>
  <si>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FABRICAÇÃO DE FÔRMA PARA VIGAS, COM MADEIRA SERRADA, E = 25 MM. AF_09/2020</t>
  </si>
  <si>
    <t>FABRICAÇÃO DE FÔRMA PARA VIGAS, EM MADEIRA SERRADA APARELHADA, E = 25 MM, COM APLICAÇÃO DE DESMOLDANTE (92270)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</si>
  <si>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</si>
  <si>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</si>
  <si>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LAJE PRÉ-MOLDADA UNIDIRECIONAL, BIAPOIADA, PARA FORRO, ENCHIMENTO EM CERÂMICA, VIGOTA CONVENCIONAL, ALTURA TOTAL DA LAJE "LT" = 12 CM (ENCHIMENTO+CAPA) = (8+4). AF_08/2025</t>
  </si>
  <si>
    <t>IMPERMEABILIZAÇÃO DE SUPERFÍCIE COM ARGAMASSA POLIMÉRICA / MEMBRANA ACRÍLICA, 4 DEMÃOS, REFORÇADA COM VÉU DE POLIÉSTER. AF_09/2023</t>
  </si>
  <si>
    <t>LASTRO COM MATERIAL GRANULAR (PEDRA BRITADA N.2), APLICADO EM PISOS OU LAJES SOBRE SOLO, ESPESSURA DE *10 CM*. AF_01/2024</t>
  </si>
  <si>
    <t>APLICAÇÃO DE LONA PLÁSTICA PARA EXECUÇÃO DE PAVIMENTOS DE CONCRETO. AF_04/2022</t>
  </si>
  <si>
    <t>ARMAÇÃO PARA EXECUÇÃO DE RADIER, PISO DE CONCRETO OU LAJE SOBRE SOLO, COM USO DE TELA Q-92. AF_09/2021</t>
  </si>
  <si>
    <t>CONCRETO FCK = 20MPA, TRAÇO 1:2,7:3 (EM MASSA SECA DE CIMENTO/ AREIA MÉDIA/ BRITA 1) - PREPARO MECÂNICO COM BETONEIRA 400 L. AF_05/2021</t>
  </si>
  <si>
    <t>CONTRAPISO COM ARGAMASSA AUTONIVELANTE, APLICADO SOBRE LAJE, ADERIDO, ESPESSURA 2CM. AF_07/2021</t>
  </si>
  <si>
    <t>ALVENARIA DE VEDAÇÃO DE BLOCOS CERÂMICOS FURADOS NA HORIZONTAL DE 14X9X19 CM (ESPESSURA 14 CM, BLOCO DEITADO) E ARGAMASSA DE ASSENTAMENTO COM PREPARO EM BETONEIRA. AF_12/2021</t>
  </si>
  <si>
    <t>VERGA MOLDADA IN LOCO EM CONCRETO, ESPESSURA DE *20* CM. AF_03/2024</t>
  </si>
  <si>
    <t>CONTRAVERGA MOLDADA IN LOCO EM CONCRETO, ESPESSURA DE *20* CM. AF_03/2024</t>
  </si>
  <si>
    <t>TUBO, PVC, SOLDÁVEL, DE 25MM, INSTALADO EM RAMAL OU SUB-RAMAL DE ÁGUA - FORNECIMENTO E INSTALAÇÃO. AF_06/2022</t>
  </si>
  <si>
    <t>CURVA 90 GRAUS, PVC, SOLDÁVEL, DN 25 MM, INSTALADO EM RESERVAÇÃO PREDIAL DE ÁGUA - FORNECIMENTO E INSTALAÇÃO. AF_04/2024</t>
  </si>
  <si>
    <t>TÊ, PVC, SOLDÁVEL, DN 25 MM INSTALADO EM RESERVAÇÃO PREDIAL DE ÁGUA - FORNECIMENTO E INSTALAÇÃO. AF_04/2024</t>
  </si>
  <si>
    <t>REGISTRO DE GAVETA BRUTO, LATÃO, ROSCÁVEL, 1", COM ACABAMENTO E CANOPLA CROMADOS - FORNECIMENTO E INSTALAÇÃO. AF_08/2021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</si>
  <si>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</si>
  <si>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</si>
  <si>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75 MM, FORNECIDO E INSTALADO EM RAMAL DE DESCARGA OU RAMAL DE ESGOTO SANITÁRIO. AF_08/2022</t>
  </si>
  <si>
    <t>TUBO PVC, SERIE NORMAL, ESGOTO PREDIAL, DN 100 MM,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</si>
  <si>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</si>
  <si>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</si>
  <si>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</si>
  <si>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</si>
  <si>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JOELHO 45 GRAUS, PVC, SERIE NORMAL, ESGOTO PREDIAL, DN 50 MM, JUNTA ELÁSTICA, FORNECIDO E INSTALADO EM PRUMADA DE ESGOTO SANITÁRIO OU VENTILAÇÃO. AF_08/2022</t>
  </si>
  <si>
    <t>JOELHO 45 GRAUS, PVC, SERIE NORMAL, ESGOTO PREDIAL, DN 100 MM, JUNTA ELÁSTICA, FORNECIDO E INSTALADO EM RAMAL DE DESCARGA OU RAMAL DE ESGOTO SANITÁRIO. AF_08/2022</t>
  </si>
  <si>
    <t>TE, PVC, SERIE NORMAL, ESGOTO PREDIAL, DN 50 X 50 MM, JUNTA ELÁSTICA, FORNECIDO E INSTALADO EM PRUMADA DE ESGOTO SANITÁRIO OU VENTILAÇÃO. AF_08/2022</t>
  </si>
  <si>
    <t>JUNÇÃO DE REDUÇÃO INVERTIDA, PVC, SÉRIE NORMAL, ESGOTO PREDIAL, DN 100 X 50 MM, JUNTA ELÁSTICA, FORNECIDO E INSTALADO EM RAMAL DE DESCARGA OU RAMAL DE ESGOTO SANITÁRIO. AF_08/2022</t>
  </si>
  <si>
    <t>CAIXA SIFONADA, PVC, DN 150 X 185 X 75 MM, JUNTA ELÁSTICA, FORNECIDA E INSTALADA EM RAMAL DE DESCARGA OU EM RAMAL DE ESGOTO SANITÁRIO. AF_08/2022</t>
  </si>
  <si>
    <t>CAIXA DE GORDURA PEQUENA (CAPACIDADE: 19 L), CIRCULAR, EM PVC, DIÂMETRO INTERNO= 0,3 M. AF_12/2020</t>
  </si>
  <si>
    <t>CAIXA ENTERRADA HIDRÁULICA RETANGULAR EM ALVENARIA COM TIJOLOS CERÂMICOS MACIÇOS, DIMENSÕES INTERNAS: 0,6X0,6X0,6 M PARA REDE DE ESGOTO. AF_12/2020</t>
  </si>
  <si>
    <t>ESCAVAÇÃO MANUAL DE VALA. AF_09/2024</t>
  </si>
  <si>
    <t>REATERRO MANUAL DE VALAS, COM PLACA VIBRATÓRIA. AF_08/2023</t>
  </si>
  <si>
    <t>PINTURA HIDROFUGANTE COM SILICONE, APLICAÇÃO MANUAL, 2 DEMÃOS. AF_05/2021</t>
  </si>
  <si>
    <t>CHAPISCO APLICADO EM ALVENARIAS E ESTRUTURAS DE CONCRETO INTERNAS, COM COLHER DE PEDREIRO. ARGAMASSA TRAÇO 1:3 COM PREPARO EM BETONEIRA 400L. AF_10/2022</t>
  </si>
  <si>
    <t>EMBOÇO, EM ARGAMASSA TRAÇO 1:2:8, PREPARO MECÂNICO, APLICADO MANUALMENTE EM PAREDES INTERNAS DE AMBIENTES COM ÁREA MAIOR QUE 10M², E = 17,5MM, COM TALISCAS. AF_03/2024</t>
  </si>
  <si>
    <t>REBOCO C/ARGAMASSA DE CAL EM PASTA E AREIA PENEIRADA TRAÇO 1:3  ESP=5 mm P/PAREDE</t>
  </si>
  <si>
    <t>REBOCO C/ ARGAMASSA DE CAL HIDRATADA E AREIA PENEIRADA TRAÇO 1:3  ESP=5 mm P/ TETO</t>
  </si>
  <si>
    <t>EXECUÇÃO DE REBOCO TEXTURIZADO (ESTILO CASQUINHA DE LARANJA)</t>
  </si>
  <si>
    <t>FUNDO SELADOR ACRÍLICO, APLICAÇÃO MANUAL EM PAREDE, UMA DEMÃO. AF_04/2023</t>
  </si>
  <si>
    <t>APLICAÇÃO MANUAL DE FUNDO SELADOR ACRÍLICO EM PAREDES EXTERNAS DE CASAS. AF_03/2024</t>
  </si>
  <si>
    <t>PINTURA LÁTEX ACRÍLICA PREMIUM, APLICAÇÃO MANUAL EM PAREDES, DUAS DEMÃOS. AF_04/2023</t>
  </si>
  <si>
    <t>FUNDO SELADOR ACRÍLICO, APLICAÇÃO MANUAL EM TETO, UMA DEMÃO. AF_04/2023</t>
  </si>
  <si>
    <t>PINTURA LÁTEX ACRÍLICA PREMIUM, APLICAÇÃO MANUAL EM TETO, DUAS DEMÃOS. AF_04/2023</t>
  </si>
  <si>
    <t>ACABAMENTOS PARA FORRO (MOLDURA DE GESSO). AF_08/2023</t>
  </si>
  <si>
    <t>REVESTIMENTO CERÂMICO PARA PISO COM PLACAS TIPO PORCELANATO DE DIMENSÕES 60X60 CM APLICADA EM AMBIENTES DE ÁREA MAIOR QUE 10 M². AF_02/2023_PE</t>
  </si>
  <si>
    <t>RODAPÉ EM POLIESTIRENO, ALTURA 5 CM. AF_02/2026</t>
  </si>
  <si>
    <t>SOLEIRA EM GRANITO, LARGURA 15 CM, ESPESSURA 2,0 CM. AF_02/2026</t>
  </si>
  <si>
    <t>REVESTIMENTO CERÂMICO PARA PAREDES INTERNAS COM PLACAS TIPO ESMALTADA DE DIMENSÕES 33X45 CM APLICADAS NA ALTURA INTEIRA DAS PAREDES. AF_02/2023_PE</t>
  </si>
  <si>
    <t>PEITORIL LINEAR EM GRANITO OU MÁRMORE, L = 15CM, ASSENTADO COM ARGAMASSA 1:6 COM ADITIVO. AF_11/2020</t>
  </si>
  <si>
    <t>EMBOÇO OU MASSA ÚNICA EM ARGAMASSA TRAÇO 1:2:8, PREPARO MECÂNICO COM BETONEIRA 400 L, APLICADA MANUALMENTE NAS PAREDES INTERNAS DA SACADA, ESPESSURA DE 25 MM, SEM USO DE TELA METÁLICA DE REFORÇO CONTRA FISSURAÇÃO. AF_08/2022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</si>
  <si>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</si>
  <si>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JANELA EM ALUMÍNIO ANODIZADO PRETO, DE CORRER, SEM BANDEIROLA E/OU PEITORIL, SEM VIDRO - FORNECIMENTO E MONTAGEM</t>
  </si>
  <si>
    <t>VIDRO TEMPERADO INCOLOR C/MASSA E=10MM, COLOCADO</t>
  </si>
  <si>
    <t>INSTALAÇÃO DE VIDRO IMPRESSO, E = 4 MM, EM ESQUADRIA DE ALUMÍNIO OU PVC, FIXADO COM BAGUETE. AF_11/2025</t>
  </si>
  <si>
    <t>GRADIL EM ALUMÍNIO FIXADO EM VÃOS DE JANELAS, FORMADO POR TUBOS DE 3/4". AF_10/2025</t>
  </si>
  <si>
    <t>EMBOÇO OU MASSA ÚNICA EM ARGAMASSA TRAÇO 1:2:8, PREPARO MECÂNICO COM BETONEIRA 400 L, APLICADA MANUALMENTE EM PANOS CEGOS DE FACHADA (SEM PRESENÇA DE VÃOS), ESPESSURA DE 25 MM. AF_08/2022</t>
  </si>
  <si>
    <t>KIT DE PORTA DE MADEIRA PARA PINTURA, MACIÇA (PESADA OU SUPERPESADA), PADRÃO MÉDIO, 80X210CM, ESPESSURA DE 3,5CM, ITENS INCLUSOS: DOBRADIÇAS, MONTAGEM E INSTALAÇÃO DO BATENTE, FECHADURA COM EXECUÇÃO DO FURO - FORNECIMENTO E INSTALAÇÃO. AF_10/2025</t>
  </si>
  <si>
    <t>KIT DE PORTA DE MADEIRA PARA PINTURA, MACIÇA (PESADA OU SUPERPESADA), PADRÃO MÉDIO, 90X210CM, ESPESSURA DE 3,5CM, ITENS INCLUSOS: DOBRADIÇAS, MONTAGEM E INSTALAÇÃO DO BATENTE, FECHADURA COM EXECUÇÃO DO FURO - FORNECIMENTO E INSTALAÇÃO. AF_10/2025</t>
  </si>
  <si>
    <t>GUARNICAO / ALIZAR / VISTA LISA EM MADEIRA MACICA, PARA PORTA, E = *1* CM, L = *5* CM, CEDRINHO / ANGELIM COMERCIAL / TAURI/ CURUPIXA / PEROBA / CUMARU OU EQUIVALENTE DA REGIAO</t>
  </si>
  <si>
    <t>PINTURA FUNDO NIVELADOR ALQUÍDICO BRANCO EM MADEIRA. AF_01/2021</t>
  </si>
  <si>
    <t>PINTURA TINTA DE ACABAMENTO (PIGMENTADA) ESMALTE SINTÉTICO ACETINADO EM MADEIRA, 2 DEMÃOS. AF_01/2021</t>
  </si>
  <si>
    <t>BACIA SANITÁRIA COM CAIXA ACOPLADA LOUÇA BRANCA - PADRÃO MÉDIO, INCLUSO ENGATE FLEXÍVEL EM METAL CROMADO, 1/2" X 40 CM - FORNECIMENTO E INSTALAÇÃO. AF_02/2026</t>
  </si>
  <si>
    <t>ASSENTO SANITÁRIO CONVENCIONAL - FORNECIMENTO E INSTALAÇÃO. AF_02/2026</t>
  </si>
  <si>
    <t>BANCADA GRANITO CINZA, 50 X 60 CM, INCL. CUBA DE EMBUTIR OVAL LOUÇA BRANCA 35 X 50 CM, VÁLVULA METAL CROMADO, SIFÃO FLEXÍVEL PVC, ENGATE 30 CM FLEXÍVEL PLÁSTICO E TORNEIRA CROMADA DE MESA, PADRÃO POPULAR - FORNEC. E INSTALAÇÃO. AF_02/2026</t>
  </si>
  <si>
    <t>SABONETEIRA PLÁSTICA TIPO DISPENSER PARA SABONETE LÍQUIDO COM RESERVATÓRIO 800 A 1500 ML, INCLUSO FIXAÇÃO. AF_02/2026</t>
  </si>
  <si>
    <t>PAPELEIRA PLASTICA TIPO DISPENSER PARA PAPEL HIGIENICO ROLAO</t>
  </si>
  <si>
    <t>TOALHEIRO PLASTICO TIPO DISPENSER PARA PAPEL TOALHA INTERFOLHADO</t>
  </si>
  <si>
    <t>BANCADA GRANITO CINZA 150 X 60 CM, COM CUBA DE EMBUTIR DE AÇO, VÁLVULA AMERICANA EM METAL, SIFÃO FLEXÍVEL EM PVC, ENGATE FLEXÍVEL 30 CM, TORNEIRA CROMADA LONGA, DE PAREDE, 1/2" OU 3/4", P/ COZINHA, PADRÃO POPULAR - FORNEC. E INSTALAÇÃO. AF_02/2026</t>
  </si>
  <si>
    <t>CUBA DE EMBUTIR DE AÇO INOXIDÁVEL MÉDIA, INCLUSO VÁLVULA TIPO AMERICANA EM METAL CROMADO E SIFÃO FLEXÍVEL EM PVC - FORNECIMENTO E INSTALAÇÃO. AF_02/2026</t>
  </si>
  <si>
    <t>GRANITO PARA BANCADA, POLIDO, TIPO ANDORINHA/ QUARTZ/ CASTELO/ CORUMBA OU OUTROS EQUIVALENTES DA REGIAO, E= *2,5* CM</t>
  </si>
  <si>
    <t>ARGAMASSA TRAÇO 1:1:6 (EM VOLUME DE CIMENTO, CAL E AREIA MÉDIA ÚMIDA) PARA EMBOÇO/MASSA ÚNICA/ASSENTAMENTO DE ALVENARIA DE VEDAÇÃO, PREPARO MANUAL. AF_08/2019</t>
  </si>
  <si>
    <t>ASSENTAMENTO DE POSTE DE CONCRETO COM COMPRIMENTO NOMINAL DE 9 M, CARGA NOMINAL MENOR OU IGUAL A 1000 DAN, ENGASTAMENTO SIMPLES COM 1,5 M DE SOLO (NÃO INCLUI FORNECIMENTO). AF_04/2025</t>
  </si>
  <si>
    <t>AUXILIAR DE ELETRICISTA COM ENCARGOS COMPLEMENTARES</t>
  </si>
  <si>
    <t>H</t>
  </si>
  <si>
    <t>CONECTOR GRAMPO METÁLICO TIPO OLHAL, PARA SPDA, PARA HASTE DE ATERRAMENTO DE 3/4'' E CABOS DE 10 A 50 MM2 - FORNECIMENTO E INSTALAÇÃO. AF_08/2023</t>
  </si>
  <si>
    <t>CORDOALHA DE COBRE NU 50 MM², ENTERRADA - FORNECIMENTO E INSTALAÇÃO. AF_08/2023</t>
  </si>
  <si>
    <t>CURVA 180 GRAUS PARA ELETRODUTO, PVC, ROSCÁVEL, DN 32 MM (1"), PARA CIRCUITOS TERMINAIS, INSTALADA EM PAREDE - FORNECIMENTO E INSTALAÇÃO. AF_03/2023</t>
  </si>
  <si>
    <t>CURVA 90 GRAUS PARA ELETRODUTO, PVC, ROSCÁVEL, DN 32 MM (1"), PARA CIRCUITOS TERMINAIS, INSTALADA EM PAREDE - FORNECIMENTO E INSTALAÇÃO. AF_03/2023</t>
  </si>
  <si>
    <t>DISJUNTOR TRIPOLAR TIPO DIN, CORRENTE NOMINAL DE 40A - FORNECIMENTO E INSTALAÇÃO. AF_07/2025</t>
  </si>
  <si>
    <t>ELETRICISTA COM ENCARGOS COMPLEMENTARES</t>
  </si>
  <si>
    <t>ELETRODUTO RÍGIDO ROSCÁVEL, PVC, DN 32 MM (1"), PARA CIRCUITOS TERMINAIS, INSTALADO EM PAREDE - FORNECIMENTO E INSTALAÇÃO. AF_03/2023</t>
  </si>
  <si>
    <t>HASTE DE ATERRAMENTO, DIÂMETRO 3/4", COM 3 METROS - FORNECIMENTO E INSTALAÇÃO. AF_08/2023</t>
  </si>
  <si>
    <t>LUVA PARA ELETRODUTO, PVC, ROSCÁVEL, DN 32 MM (1"), PARA CIRCUITOS TERMINAIS, INSTALADA EM PAREDE - FORNECIMENTO E INSTALAÇÃO. AF_03/2023</t>
  </si>
  <si>
    <t>CAIXA DE INSPEÇÃO PARA ATERRAMENTO, CIRCULAR, EM POLIETILENO, DIÂMETRO INTERNO = 0,3 M. AF_12/2020</t>
  </si>
  <si>
    <t>CAIXA PARA MEDIDOR MONOFASICO, EM POLICARBONATO / TERMOPLASTICO, PARA ALOJAR 1 DISJUNTOR (PADRAO DA CONCESSIONARIA LOCAL)</t>
  </si>
  <si>
    <t>FITA ACO INOX PARA CINTAR POSTE, L = 19 MM, E = 0,5 MM (ROLO DE 30M)</t>
  </si>
  <si>
    <t>VERGALHAO ZINCADO ROSCA TOTAL, 1/4" (6,3 MM)</t>
  </si>
  <si>
    <t>CABO DE COBRE FLEXÍVEL ISOLADO, 6 MM², ANTI-CHAMA 450/750 V, PARA CIRCUITOS TERMINAIS - FORNECIMENTO E INSTALAÇÃO. AF_03/2023</t>
  </si>
  <si>
    <t>ELETRODUTO RÍGIDO SOLDÁVEL, PVC, DN 32 MM (1"), APARENTE - FORNECIMENTO E INSTALAÇÃO. AF_01/2026</t>
  </si>
  <si>
    <t>CAIXA ENTERRADA ELÉTRICA RETANGULAR, EM ALVENARIA COM BLOCOS DE CONCRETO, FUNDO COM BRITA, DIMENSÕES INTERNAS: 0,4X0,4X0,4 M. AF_12/2020</t>
  </si>
  <si>
    <t>QUADRO DE DISTRIBUIÇÃO DE ENERGIA EM CHAPA DE AÇO GALVANIZADO, DE EMBUTIR, COM BARRAMENTO TRIFÁSICO, PARA 12 DISJUNTORES DIN 100A - FORNECIMENTO E INSTALAÇÃO. AF_07/2025</t>
  </si>
  <si>
    <t>DISJUNTOR BIPOLAR TIPO DR, CORRENTE NOMINAL DE 40A - FORNECIMENTO E INSTALAÇÃO. AF_07/2025</t>
  </si>
  <si>
    <t>DISJUNTOR BIPOLAR TIPO DIN, CORRENTE NOMINAL DE 20A - FORNECIMENTO E INSTALAÇÃO. AF_07/2025</t>
  </si>
  <si>
    <t>DISJUNTOR BIPOLAR TIPO DIN, CORRENTE NOMINAL DE 10A - FORNECIMENTO E INSTALAÇÃO. AF_07/2025</t>
  </si>
  <si>
    <t>CABO DE COBRE FLEXÍVEL ISOLADO, 2,5 MM², ANTI-CHAMA 450/750 V, PARA CIRCUITOS TERMINAIS - FORNECIMENTO E INSTALAÇÃO. AF_03/2023</t>
  </si>
  <si>
    <t>CABO DE COBRE FLEXÍVEL ISOLADO, 1,5 MM², ANTI-CHAMA 450/750 V, PARA CIRCUITOS TERMINAIS - FORNECIMENTO E INSTALAÇÃO. AF_03/2023</t>
  </si>
  <si>
    <t>ELETRODUTO FLEXÍVEL CORRUGADO, PVC, DN 25 MM (3/4"), PARA CIRCUITOS TERMINAIS, INSTALADO EM PAREDE - FORNECIMENTO E INSTALAÇÃO. AF_03/2023</t>
  </si>
  <si>
    <t>RASGO LINEAR MANUAL EM ALVENARIA, PARA ELETRODUTOS, DIÂMETROS MENORES OU IGUAIS A 40 MM. AF_09/2023</t>
  </si>
  <si>
    <t>CHUMBAMENTO PONTUAL EM PASSAGEM DE TUBO COM DIÂMETRO MENOR OU IGUAL A 40 MM. AF_09/2023</t>
  </si>
  <si>
    <t>TOMADA MÉDIA DE EMBUTIR (2 MÓDULOS), 2P+T 10 A, INCLUINDO SUPORTE E PLACA - FORNECIMENTO E INSTALAÇÃO. AF_03/2023</t>
  </si>
  <si>
    <t>TOMADA BAIXA DE EMBUTIR (2 MÓDULOS), 2P+T 10 A, INCLUINDO SUPORTE E PLACA - FORNECIMENTO E INSTALAÇÃO. AF_03/2023</t>
  </si>
  <si>
    <t>TOMADA ALTA DE EMBUTIR (1 MÓDULO), 2P+T 20 A, INCLUINDO SUPORTE E PLACA - FORNECIMENTO E INSTALAÇÃO. AF_03/2023</t>
  </si>
  <si>
    <t>INTERRUPTOR SIMPLES (1 MÓDULO) COM 1 TOMADA DE EMBUTIR 2P+T 10 A, INCLUINDO SUPORTE E PLACA - FORNECIMENTO E INSTALAÇÃO. AF_03/2023</t>
  </si>
  <si>
    <t>INTERRUPTOR SIMPLES (2 MÓDULOS) COM 1 TOMADA DE EMBUTIR 2P+T 10 A, INCLUINDO SUPORTE E PLACA - FORNECIMENTO E INSTALAÇÃO. AF_03/2023</t>
  </si>
  <si>
    <t>LÂMPADA COMPACTA DE LED 6 W, BASE E27 - FORNECIMENTO E INSTALAÇÃO. AF_09/2024</t>
  </si>
  <si>
    <t>ASSENTAMENTO DE GUIA (MEIO-FIO) EM TRECHO RETO, CONFECCIONADA EM CONCRETO PRÉ-FABRICADO, DIMENSÕES 100X15X13X30 CM (COMPRIMENTO X BASE INFERIOR X BASE SUPERIOR X ALTURA). AF_01/2024</t>
  </si>
  <si>
    <t>EXECUÇÃO DE PAVIMENTO EM PEDRAS POLIÉDRICAS, REJUNTAMENTO COM ARGAMASSA TRAÇO 1:3 (CIMENTO E AREIA). AF_05/2020</t>
  </si>
  <si>
    <t>RECOMPOSIÇÃO DE PAVIMENTO EM PEDRAS POLIÉDRICAS, REJUNTAMENTO COM ARGAMASSA, COM REAPROVEITAMENTO DAS PEDRAS POLIÉDRICAS, PARA O FECHAMENTO DE VALAS - INCLUSO RETIRADA E COLOCAÇÃO DO MATERIAL. AF_12/2020</t>
  </si>
  <si>
    <t>CARGA MANUAL DE ENTULHO EM CAMINHÃO BASCULANTE</t>
  </si>
  <si>
    <t xml:space="preserve">VALOR TOTAL </t>
  </si>
  <si>
    <t>PLANILHA ORÇAMENTÁRIA SINTÉTICA - EMPRESAS</t>
  </si>
  <si>
    <t>ENDEREÇO</t>
  </si>
  <si>
    <t>RUA PERI, S/N - CENTRO</t>
  </si>
  <si>
    <t>MUNICÍPIO / UF</t>
  </si>
  <si>
    <t>Capão da Canoa / RS</t>
  </si>
  <si>
    <t>Construção de guarita e sala de apoio</t>
  </si>
  <si>
    <t>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</si>
</sst>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8"/>
      <color rgb="FF000000"/>
      <name val="Verdana"/>
      <family val="2"/>
    </font>
    <font>
      <sz val="11"/>
      <name val="Arial"/>
      <family val="2"/>
    </font>
    <font>
      <b/>
      <sz val="11"/>
      <color theme="1"/>
      <name val="Aptos Narrow"/>
      <family val="2"/>
      <scheme val="minor"/>
    </font>
    <font>
      <b/>
      <u/>
      <sz val="15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55"/>
      </patternFill>
    </fill>
    <fill>
      <patternFill patternType="lightUp">
        <fgColor indexed="22"/>
      </patternFill>
    </fill>
    <fill>
      <patternFill patternType="solid">
        <fgColor rgb="FFB2B2B2"/>
        <bgColor indexed="5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5" fillId="0" borderId="1" xfId="3" applyFont="1" applyBorder="1" applyAlignment="1">
      <alignment vertical="top"/>
    </xf>
    <xf numFmtId="0" fontId="0" fillId="0" borderId="2" xfId="4" applyFont="1" applyBorder="1" applyAlignment="1">
      <alignment vertical="top" wrapText="1"/>
    </xf>
    <xf numFmtId="0" fontId="0" fillId="0" borderId="4" xfId="4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0" fillId="2" borderId="8" xfId="0" applyNumberFormat="1" applyFill="1" applyBorder="1" applyAlignment="1" applyProtection="1">
      <alignment horizontal="center" vertical="center" wrapText="1"/>
      <protection locked="0"/>
    </xf>
    <xf numFmtId="49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43" fontId="0" fillId="0" borderId="8" xfId="1" applyFont="1" applyFill="1" applyBorder="1" applyAlignment="1" applyProtection="1">
      <alignment vertical="center" shrinkToFit="1"/>
    </xf>
    <xf numFmtId="43" fontId="0" fillId="3" borderId="8" xfId="1" applyFont="1" applyFill="1" applyBorder="1" applyAlignment="1" applyProtection="1">
      <alignment vertical="center" wrapText="1"/>
      <protection locked="0"/>
    </xf>
    <xf numFmtId="43" fontId="0" fillId="0" borderId="9" xfId="1" applyFont="1" applyFill="1" applyBorder="1" applyAlignment="1" applyProtection="1">
      <alignment horizontal="center" vertical="center" shrinkToFit="1"/>
    </xf>
    <xf numFmtId="49" fontId="5" fillId="4" borderId="11" xfId="0" applyNumberFormat="1" applyFont="1" applyFill="1" applyBorder="1" applyAlignment="1">
      <alignment horizontal="center" vertical="center"/>
    </xf>
    <xf numFmtId="43" fontId="5" fillId="4" borderId="11" xfId="1" applyFont="1" applyFill="1" applyBorder="1" applyAlignment="1" applyProtection="1">
      <alignment horizontal="center" vertical="center"/>
    </xf>
    <xf numFmtId="43" fontId="5" fillId="4" borderId="12" xfId="1" applyFont="1" applyFill="1" applyBorder="1" applyAlignment="1" applyProtection="1">
      <alignment horizontal="center" vertical="center" shrinkToFit="1"/>
    </xf>
    <xf numFmtId="0" fontId="0" fillId="5" borderId="11" xfId="0" applyFill="1" applyBorder="1"/>
    <xf numFmtId="0" fontId="9" fillId="0" borderId="0" xfId="0" applyFont="1" applyAlignment="1">
      <alignment horizontal="left" wrapText="1"/>
    </xf>
    <xf numFmtId="0" fontId="0" fillId="5" borderId="4" xfId="0" applyFill="1" applyBorder="1"/>
    <xf numFmtId="0" fontId="0" fillId="5" borderId="13" xfId="0" applyFill="1" applyBorder="1"/>
    <xf numFmtId="43" fontId="4" fillId="6" borderId="16" xfId="1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0" fillId="0" borderId="0" xfId="4" applyFont="1" applyAlignment="1">
      <alignment horizontal="center" vertical="top" wrapText="1"/>
    </xf>
    <xf numFmtId="9" fontId="10" fillId="7" borderId="6" xfId="2" applyFont="1" applyFill="1" applyBorder="1" applyAlignment="1">
      <alignment horizontal="center" vertical="top" wrapText="1"/>
    </xf>
    <xf numFmtId="44" fontId="0" fillId="0" borderId="8" xfId="5" applyFont="1" applyFill="1" applyBorder="1" applyAlignment="1" applyProtection="1">
      <alignment vertical="center" shrinkToFit="1"/>
    </xf>
    <xf numFmtId="44" fontId="0" fillId="0" borderId="9" xfId="5" applyFont="1" applyFill="1" applyBorder="1" applyAlignment="1" applyProtection="1">
      <alignment horizontal="center" vertical="center" shrinkToFit="1"/>
    </xf>
    <xf numFmtId="0" fontId="0" fillId="0" borderId="0" xfId="4" applyFont="1" applyAlignment="1">
      <alignment horizontal="left" vertical="top" wrapText="1"/>
    </xf>
    <xf numFmtId="0" fontId="0" fillId="0" borderId="5" xfId="0" applyBorder="1"/>
    <xf numFmtId="49" fontId="0" fillId="0" borderId="8" xfId="0" applyNumberForma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 wrapText="1"/>
      <protection locked="0"/>
    </xf>
    <xf numFmtId="43" fontId="0" fillId="9" borderId="8" xfId="1" applyFont="1" applyFill="1" applyBorder="1" applyAlignment="1" applyProtection="1">
      <alignment vertical="center" wrapText="1"/>
      <protection locked="0"/>
    </xf>
    <xf numFmtId="0" fontId="12" fillId="8" borderId="1" xfId="3" applyFont="1" applyFill="1" applyBorder="1" applyAlignment="1">
      <alignment vertical="top"/>
    </xf>
    <xf numFmtId="0" fontId="5" fillId="8" borderId="0" xfId="3" applyFont="1" applyFill="1" applyAlignment="1">
      <alignment horizontal="center" vertical="top"/>
    </xf>
    <xf numFmtId="0" fontId="3" fillId="9" borderId="0" xfId="0" applyFont="1" applyFill="1" applyAlignment="1">
      <alignment vertical="center"/>
    </xf>
    <xf numFmtId="0" fontId="0" fillId="9" borderId="0" xfId="0" applyFill="1"/>
    <xf numFmtId="0" fontId="11" fillId="9" borderId="0" xfId="0" applyFont="1" applyFill="1" applyAlignment="1">
      <alignment horizontal="left" vertical="center"/>
    </xf>
    <xf numFmtId="0" fontId="4" fillId="9" borderId="0" xfId="0" applyFont="1" applyFill="1" applyAlignment="1">
      <alignment horizontal="left" vertical="center"/>
    </xf>
    <xf numFmtId="0" fontId="0" fillId="0" borderId="17" xfId="4" applyFont="1" applyBorder="1" applyAlignment="1">
      <alignment horizontal="left" vertical="top" wrapText="1"/>
    </xf>
    <xf numFmtId="0" fontId="0" fillId="0" borderId="2" xfId="4" applyFont="1" applyBorder="1" applyAlignment="1">
      <alignment horizontal="left" vertical="top" wrapText="1"/>
    </xf>
    <xf numFmtId="0" fontId="5" fillId="0" borderId="5" xfId="3" applyFont="1" applyBorder="1" applyAlignment="1">
      <alignment horizontal="left" vertical="top"/>
    </xf>
    <xf numFmtId="0" fontId="5" fillId="0" borderId="1" xfId="3" applyFont="1" applyBorder="1" applyAlignment="1">
      <alignment horizontal="left" vertical="top"/>
    </xf>
    <xf numFmtId="0" fontId="5" fillId="4" borderId="11" xfId="0" applyFont="1" applyFill="1" applyBorder="1" applyAlignment="1">
      <alignment horizontal="left" vertical="center" wrapText="1"/>
    </xf>
    <xf numFmtId="43" fontId="4" fillId="6" borderId="14" xfId="1" applyFont="1" applyFill="1" applyBorder="1" applyAlignment="1" applyProtection="1">
      <alignment horizontal="center" vertical="center"/>
    </xf>
    <xf numFmtId="43" fontId="4" fillId="6" borderId="15" xfId="1" applyFont="1" applyFill="1" applyBorder="1" applyAlignment="1" applyProtection="1">
      <alignment horizontal="center" vertical="center"/>
    </xf>
  </cellXfs>
  <cellStyles count="6">
    <cellStyle name="Moeda" xfId="5" builtinId="4"/>
    <cellStyle name="Normal" xfId="0" builtinId="0"/>
    <cellStyle name="Normal 2" xfId="4" xr:uid="{DA2A0E54-D366-455F-84C9-D81802A4F961}"/>
    <cellStyle name="Normal_FICHA DE VERIFICAÇÃO PRELIMINAR - Plano R" xfId="3" xr:uid="{29638516-C773-4890-A9DE-5520DE9B63E8}"/>
    <cellStyle name="Porcentagem" xfId="2" builtinId="5"/>
    <cellStyle name="Vírgula" xfId="1" builtinId="3"/>
  </cellStyles>
  <dxfs count="26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</dxfs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OR&#199;AMENTO/260521/Planilha_Multipla_v3_16.xlsm" TargetMode="External"/><Relationship Id="rId2" Type="http://schemas.openxmlformats.org/officeDocument/2006/relationships/externalLinkPath" Target="file:///\\10.0.21.35\documentacao%202022\08%20-%20GAB%20-%20SEC.%20GABINETE%20DO%20PREFEITO\2026\ESTACIONAMENTO%20PMCC\OR&#199;AMENTO\260521\Planilha_Multipla_v3_16.xlsm" TargetMode="External"/><Relationship Id="rId1" Type="http://schemas.openxmlformats.org/officeDocument/2006/relationships/externalLinkPath" Target="/08%20-%20GAB%20-%20SEC.%20GABINETE%20DO%20PREFEITO/2026/ESTACIONAMENTO%20PMCC/OR&#199;AMENTO/260521/Planilha_Multipla_v3_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  <row r="4">
          <cell r="J4" t="str">
            <v>BM</v>
          </cell>
        </row>
      </sheetData>
      <sheetData sheetId="2">
        <row r="3">
          <cell r="AV3" t="str">
            <v>%CT</v>
          </cell>
        </row>
        <row r="4">
          <cell r="C4" t="str">
            <v>(SELECIONAR)</v>
          </cell>
          <cell r="AV4" t="str">
            <v>°C</v>
          </cell>
        </row>
        <row r="5">
          <cell r="C5" t="str">
            <v>PREFEITURA MUNICIPAL DE CAPÃO DA CANOA</v>
          </cell>
          <cell r="AV5" t="str">
            <v>°F</v>
          </cell>
        </row>
        <row r="6">
          <cell r="C6" t="str">
            <v>CAPÃO DA CANOA</v>
          </cell>
          <cell r="AV6" t="str">
            <v>100M</v>
          </cell>
        </row>
        <row r="7">
          <cell r="AV7" t="str">
            <v>18L</v>
          </cell>
        </row>
        <row r="8">
          <cell r="AV8" t="str">
            <v>200KG</v>
          </cell>
        </row>
        <row r="9">
          <cell r="AV9" t="str">
            <v>250G</v>
          </cell>
        </row>
        <row r="10">
          <cell r="AV10" t="str">
            <v>310ML</v>
          </cell>
        </row>
        <row r="11">
          <cell r="AV11" t="str">
            <v>50KG</v>
          </cell>
        </row>
        <row r="12">
          <cell r="AV12" t="str">
            <v>A</v>
          </cell>
        </row>
        <row r="13">
          <cell r="AV13" t="str">
            <v>ACA/ACC</v>
          </cell>
        </row>
        <row r="14">
          <cell r="AV14" t="str">
            <v>AH</v>
          </cell>
        </row>
        <row r="15">
          <cell r="AV15" t="str">
            <v>AH/H/V</v>
          </cell>
        </row>
        <row r="16">
          <cell r="C16" t="str">
            <v>SALA DOS MOTORISTAS E GUARITA</v>
          </cell>
          <cell r="AV16" t="str">
            <v>AM</v>
          </cell>
        </row>
        <row r="17">
          <cell r="C17" t="str">
            <v>Execução de sala para os motoristas e guarita</v>
          </cell>
          <cell r="AV17" t="str">
            <v>AM0/4ML</v>
          </cell>
        </row>
        <row r="18">
          <cell r="D18" t="str">
            <v/>
          </cell>
          <cell r="AV18" t="str">
            <v>AM0/5ML</v>
          </cell>
        </row>
        <row r="19">
          <cell r="D19" t="str">
            <v/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José Henrique Guaragni Viessiri</v>
          </cell>
          <cell r="AV22" t="str">
            <v>AM2/5ML</v>
          </cell>
        </row>
        <row r="23">
          <cell r="C23" t="str">
            <v>235809</v>
          </cell>
          <cell r="AV23" t="str">
            <v>AM2ML</v>
          </cell>
        </row>
        <row r="24">
          <cell r="AV24" t="str">
            <v>AM3ML</v>
          </cell>
        </row>
        <row r="25"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/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</sheetData>
      <sheetData sheetId="5"/>
      <sheetData sheetId="6"/>
      <sheetData sheetId="7"/>
      <sheetData sheetId="8">
        <row r="10">
          <cell r="H10">
            <v>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59FE6-2BD8-494D-9AB7-C97377210AAC}">
  <dimension ref="B2:J158"/>
  <sheetViews>
    <sheetView showGridLines="0" tabSelected="1" topLeftCell="A43" zoomScale="80" zoomScaleNormal="80" workbookViewId="0">
      <selection activeCell="V54" sqref="V54"/>
    </sheetView>
  </sheetViews>
  <sheetFormatPr defaultRowHeight="15" x14ac:dyDescent="0.25"/>
  <cols>
    <col min="1" max="1" width="4.42578125" customWidth="1"/>
    <col min="2" max="2" width="8.5703125" customWidth="1"/>
    <col min="3" max="4" width="15.5703125" customWidth="1"/>
    <col min="5" max="5" width="65.5703125" customWidth="1"/>
    <col min="6" max="6" width="10.5703125" customWidth="1"/>
    <col min="7" max="9" width="14.5703125" customWidth="1"/>
    <col min="10" max="10" width="15.5703125" customWidth="1"/>
  </cols>
  <sheetData>
    <row r="2" spans="2:10" ht="19.5" x14ac:dyDescent="0.25">
      <c r="B2" s="38"/>
      <c r="C2" s="39"/>
      <c r="D2" s="39"/>
      <c r="E2" s="40" t="s">
        <v>308</v>
      </c>
      <c r="F2" s="39"/>
      <c r="G2" s="41"/>
      <c r="H2" s="39"/>
      <c r="I2" s="39"/>
      <c r="J2" s="39"/>
    </row>
    <row r="4" spans="2:10" x14ac:dyDescent="0.25">
      <c r="E4" s="36" t="s">
        <v>313</v>
      </c>
      <c r="F4" s="30"/>
    </row>
    <row r="5" spans="2:10" x14ac:dyDescent="0.25">
      <c r="E5" s="3"/>
      <c r="F5" s="29"/>
      <c r="G5" s="29"/>
      <c r="H5" s="29"/>
      <c r="I5" s="29"/>
      <c r="J5" s="29"/>
    </row>
    <row r="6" spans="2:10" x14ac:dyDescent="0.25">
      <c r="E6" s="1" t="s">
        <v>309</v>
      </c>
      <c r="F6" s="44" t="s">
        <v>311</v>
      </c>
      <c r="G6" s="44"/>
      <c r="H6" s="45"/>
      <c r="I6" s="37" t="s">
        <v>314</v>
      </c>
      <c r="J6" s="24"/>
    </row>
    <row r="7" spans="2:10" x14ac:dyDescent="0.25">
      <c r="E7" s="2" t="s">
        <v>310</v>
      </c>
      <c r="F7" s="42" t="s">
        <v>312</v>
      </c>
      <c r="G7" s="42"/>
      <c r="H7" s="43"/>
      <c r="I7" s="26">
        <v>0</v>
      </c>
      <c r="J7" s="25"/>
    </row>
    <row r="9" spans="2:10" ht="25.5" x14ac:dyDescent="0.25">
      <c r="B9" s="5"/>
      <c r="C9" s="4" t="s">
        <v>1</v>
      </c>
      <c r="D9" s="4" t="s">
        <v>2</v>
      </c>
      <c r="E9" s="4" t="s">
        <v>3</v>
      </c>
      <c r="F9" s="6" t="s">
        <v>4</v>
      </c>
      <c r="G9" s="4" t="s">
        <v>0</v>
      </c>
      <c r="H9" s="4" t="str" cm="1">
        <f t="array" ref="H9">IF(TIPOORCAMENTO="Licitado","","Custo Unitário (sem BDI) (R$)")</f>
        <v>Custo Unitário (sem BDI) (R$)</v>
      </c>
      <c r="I9" s="4" t="s">
        <v>5</v>
      </c>
      <c r="J9" s="4" t="s">
        <v>6</v>
      </c>
    </row>
    <row r="10" spans="2:10" hidden="1" x14ac:dyDescent="0.25">
      <c r="B10" s="7"/>
      <c r="C10" s="8" t="s">
        <v>7</v>
      </c>
      <c r="D10" s="9"/>
      <c r="E10" s="10" t="e" cm="1">
        <f t="array" ref="E10">IF(#REF!="S",REFERENCIA.Descricao,"(digite a descrição aqui)")</f>
        <v>#REF!</v>
      </c>
      <c r="F10" s="11" t="str" cm="1">
        <f t="array" aca="1" ref="F10" ca="1">REFERENCIA.Unidade</f>
        <v>-</v>
      </c>
      <c r="G10" s="12" t="e">
        <f ca="1">OFFSET([1]CÁLCULO!#REF!,ROW(#REF!)-ROW(G$11),0)</f>
        <v>#REF!</v>
      </c>
      <c r="H10" s="13"/>
      <c r="I10" s="12" t="e" cm="1">
        <f t="array" ref="I10">IF(#REF!="S",ROUND(IF(TIPOORCAMENTO="Proposto",ORÇAMENTO.CustoUnitario*(1+#REF!),ORÇAMENTO.PrecoUnitarioLicitado),15-13*#REF!),0)</f>
        <v>#REF!</v>
      </c>
      <c r="J10" s="14" t="e" cm="1">
        <f t="array" aca="1" ref="J10" ca="1">IF(#REF!="S",IF(OR(Import.TipoArredondamento&lt;&gt;"TransfereGOV",ACOMPANHAMENTO="BM"),VTOTAL1,SUM(OFFSET([1]CÁLCULO!$AA$15,ROW(#REF!)-ROW(#REF!),1):OFFSET([1]CÁLCULO!$AL$15,ROW(#REF!)-ROW(#REF!),-1))),IF(#REF!=0,0,ROUND(SomaAgrup,15-13*#REF!)))</f>
        <v>#REF!</v>
      </c>
    </row>
    <row r="11" spans="2:10" x14ac:dyDescent="0.25">
      <c r="B11" s="23"/>
      <c r="C11" s="46"/>
      <c r="D11" s="46"/>
      <c r="E11" s="46"/>
      <c r="F11" s="15"/>
      <c r="G11" s="16"/>
      <c r="H11" s="16"/>
      <c r="I11" s="16"/>
      <c r="J11" s="17"/>
    </row>
    <row r="12" spans="2:10" ht="60" x14ac:dyDescent="0.25">
      <c r="B12" s="7">
        <v>1</v>
      </c>
      <c r="C12" s="31" t="s">
        <v>7</v>
      </c>
      <c r="D12" s="31" t="s">
        <v>122</v>
      </c>
      <c r="E12" s="32" t="s">
        <v>269</v>
      </c>
      <c r="F12" s="33" t="s">
        <v>17</v>
      </c>
      <c r="G12" s="12">
        <v>1</v>
      </c>
      <c r="H12" s="35"/>
      <c r="I12" s="27">
        <f>H12*(1+$I$7)</f>
        <v>0</v>
      </c>
      <c r="J12" s="28">
        <f>ROUND(G12*I12,2)</f>
        <v>0</v>
      </c>
    </row>
    <row r="13" spans="2:10" ht="30" x14ac:dyDescent="0.25">
      <c r="B13" s="7">
        <v>2</v>
      </c>
      <c r="C13" s="31" t="s">
        <v>7</v>
      </c>
      <c r="D13" s="31" t="s">
        <v>111</v>
      </c>
      <c r="E13" s="32" t="s">
        <v>260</v>
      </c>
      <c r="F13" s="33" t="s">
        <v>17</v>
      </c>
      <c r="G13" s="12">
        <v>1</v>
      </c>
      <c r="H13" s="35"/>
      <c r="I13" s="27">
        <f t="shared" ref="I13:I76" si="0">H13*(1+$I$7)</f>
        <v>0</v>
      </c>
      <c r="J13" s="28">
        <f t="shared" ref="J13:J76" si="1">ROUND(G13*I13,2)</f>
        <v>0</v>
      </c>
    </row>
    <row r="14" spans="2:10" ht="45" x14ac:dyDescent="0.25">
      <c r="B14" s="7">
        <v>3</v>
      </c>
      <c r="C14" s="31" t="s">
        <v>7</v>
      </c>
      <c r="D14" s="31" t="s">
        <v>10</v>
      </c>
      <c r="E14" s="32" t="s">
        <v>165</v>
      </c>
      <c r="F14" s="33" t="s">
        <v>166</v>
      </c>
      <c r="G14" s="12">
        <v>4.24</v>
      </c>
      <c r="H14" s="35"/>
      <c r="I14" s="27">
        <f t="shared" si="0"/>
        <v>0</v>
      </c>
      <c r="J14" s="28">
        <f t="shared" si="1"/>
        <v>0</v>
      </c>
    </row>
    <row r="15" spans="2:10" ht="30" x14ac:dyDescent="0.25">
      <c r="B15" s="7">
        <v>4</v>
      </c>
      <c r="C15" s="31" t="s">
        <v>7</v>
      </c>
      <c r="D15" s="31" t="s">
        <v>160</v>
      </c>
      <c r="E15" s="32" t="s">
        <v>304</v>
      </c>
      <c r="F15" s="33" t="s">
        <v>79</v>
      </c>
      <c r="G15" s="12">
        <v>5.5</v>
      </c>
      <c r="H15" s="35"/>
      <c r="I15" s="27">
        <f t="shared" si="0"/>
        <v>0</v>
      </c>
      <c r="J15" s="28">
        <f t="shared" si="1"/>
        <v>0</v>
      </c>
    </row>
    <row r="16" spans="2:10" ht="60" x14ac:dyDescent="0.25">
      <c r="B16" s="7">
        <v>5</v>
      </c>
      <c r="C16" s="31" t="s">
        <v>7</v>
      </c>
      <c r="D16" s="31" t="s">
        <v>161</v>
      </c>
      <c r="E16" s="32" t="s">
        <v>305</v>
      </c>
      <c r="F16" s="33" t="s">
        <v>79</v>
      </c>
      <c r="G16" s="12">
        <v>5</v>
      </c>
      <c r="H16" s="35"/>
      <c r="I16" s="27">
        <f t="shared" si="0"/>
        <v>0</v>
      </c>
      <c r="J16" s="28">
        <f t="shared" si="1"/>
        <v>0</v>
      </c>
    </row>
    <row r="17" spans="2:10" ht="45" x14ac:dyDescent="0.25">
      <c r="B17" s="7">
        <v>6</v>
      </c>
      <c r="C17" s="31" t="s">
        <v>7</v>
      </c>
      <c r="D17" s="31" t="s">
        <v>140</v>
      </c>
      <c r="E17" s="32" t="s">
        <v>288</v>
      </c>
      <c r="F17" s="33" t="s">
        <v>17</v>
      </c>
      <c r="G17" s="12">
        <v>1</v>
      </c>
      <c r="H17" s="35"/>
      <c r="I17" s="27">
        <f t="shared" si="0"/>
        <v>0</v>
      </c>
      <c r="J17" s="28">
        <f t="shared" si="1"/>
        <v>0</v>
      </c>
    </row>
    <row r="18" spans="2:10" ht="45" x14ac:dyDescent="0.25">
      <c r="B18" s="7">
        <v>7</v>
      </c>
      <c r="C18" s="31" t="s">
        <v>7</v>
      </c>
      <c r="D18" s="31" t="s">
        <v>45</v>
      </c>
      <c r="E18" s="32" t="s">
        <v>199</v>
      </c>
      <c r="F18" s="33" t="s">
        <v>79</v>
      </c>
      <c r="G18" s="12">
        <v>39.090000000000003</v>
      </c>
      <c r="H18" s="35"/>
      <c r="I18" s="27">
        <f t="shared" si="0"/>
        <v>0</v>
      </c>
      <c r="J18" s="28">
        <f t="shared" si="1"/>
        <v>0</v>
      </c>
    </row>
    <row r="19" spans="2:10" ht="30" x14ac:dyDescent="0.25">
      <c r="B19" s="7">
        <v>8</v>
      </c>
      <c r="C19" s="31" t="s">
        <v>7</v>
      </c>
      <c r="D19" s="31" t="s">
        <v>97</v>
      </c>
      <c r="E19" s="32" t="s">
        <v>246</v>
      </c>
      <c r="F19" s="33" t="s">
        <v>171</v>
      </c>
      <c r="G19" s="12">
        <v>12.4</v>
      </c>
      <c r="H19" s="35"/>
      <c r="I19" s="27">
        <f t="shared" si="0"/>
        <v>0</v>
      </c>
      <c r="J19" s="28">
        <f t="shared" si="1"/>
        <v>0</v>
      </c>
    </row>
    <row r="20" spans="2:10" ht="30" x14ac:dyDescent="0.25">
      <c r="B20" s="7">
        <v>9</v>
      </c>
      <c r="C20" s="31" t="s">
        <v>7</v>
      </c>
      <c r="D20" s="31" t="s">
        <v>102</v>
      </c>
      <c r="E20" s="32" t="s">
        <v>251</v>
      </c>
      <c r="F20" s="33" t="s">
        <v>79</v>
      </c>
      <c r="G20" s="12">
        <v>0.64</v>
      </c>
      <c r="H20" s="35"/>
      <c r="I20" s="27">
        <f t="shared" si="0"/>
        <v>0</v>
      </c>
      <c r="J20" s="28">
        <f t="shared" si="1"/>
        <v>0</v>
      </c>
    </row>
    <row r="21" spans="2:10" ht="30" x14ac:dyDescent="0.25">
      <c r="B21" s="7">
        <v>10</v>
      </c>
      <c r="C21" s="31" t="s">
        <v>7</v>
      </c>
      <c r="D21" s="31" t="s">
        <v>108</v>
      </c>
      <c r="E21" s="32" t="s">
        <v>257</v>
      </c>
      <c r="F21" s="33" t="s">
        <v>79</v>
      </c>
      <c r="G21" s="12">
        <v>10.5</v>
      </c>
      <c r="H21" s="35"/>
      <c r="I21" s="27">
        <f t="shared" si="0"/>
        <v>0</v>
      </c>
      <c r="J21" s="28">
        <f t="shared" si="1"/>
        <v>0</v>
      </c>
    </row>
    <row r="22" spans="2:10" ht="30" x14ac:dyDescent="0.25">
      <c r="B22" s="7">
        <v>11</v>
      </c>
      <c r="C22" s="31" t="s">
        <v>7</v>
      </c>
      <c r="D22" s="31" t="s">
        <v>109</v>
      </c>
      <c r="E22" s="32" t="s">
        <v>258</v>
      </c>
      <c r="F22" s="33" t="s">
        <v>79</v>
      </c>
      <c r="G22" s="12">
        <v>10.5</v>
      </c>
      <c r="H22" s="35"/>
      <c r="I22" s="27">
        <f t="shared" si="0"/>
        <v>0</v>
      </c>
      <c r="J22" s="28">
        <f t="shared" si="1"/>
        <v>0</v>
      </c>
    </row>
    <row r="23" spans="2:10" ht="30" x14ac:dyDescent="0.25">
      <c r="B23" s="7">
        <v>12</v>
      </c>
      <c r="C23" s="31" t="s">
        <v>7</v>
      </c>
      <c r="D23" s="31" t="s">
        <v>80</v>
      </c>
      <c r="E23" s="32" t="s">
        <v>230</v>
      </c>
      <c r="F23" s="33" t="s">
        <v>79</v>
      </c>
      <c r="G23" s="12">
        <v>11.31</v>
      </c>
      <c r="H23" s="35"/>
      <c r="I23" s="27">
        <f t="shared" si="0"/>
        <v>0</v>
      </c>
      <c r="J23" s="28">
        <f t="shared" si="1"/>
        <v>0</v>
      </c>
    </row>
    <row r="24" spans="2:10" ht="60" x14ac:dyDescent="0.25">
      <c r="B24" s="7">
        <v>13</v>
      </c>
      <c r="C24" s="31" t="s">
        <v>7</v>
      </c>
      <c r="D24" s="31" t="s">
        <v>52</v>
      </c>
      <c r="E24" s="32" t="s">
        <v>206</v>
      </c>
      <c r="F24" s="33" t="s">
        <v>79</v>
      </c>
      <c r="G24" s="12">
        <f>72.04+2.03</f>
        <v>74.070000000000007</v>
      </c>
      <c r="H24" s="35"/>
      <c r="I24" s="27">
        <f t="shared" si="0"/>
        <v>0</v>
      </c>
      <c r="J24" s="28">
        <f t="shared" si="1"/>
        <v>0</v>
      </c>
    </row>
    <row r="25" spans="2:10" ht="30" x14ac:dyDescent="0.25">
      <c r="B25" s="7">
        <v>14</v>
      </c>
      <c r="C25" s="31" t="s">
        <v>7</v>
      </c>
      <c r="D25" s="31" t="s">
        <v>26</v>
      </c>
      <c r="E25" s="32" t="s">
        <v>180</v>
      </c>
      <c r="F25" s="33" t="s">
        <v>166</v>
      </c>
      <c r="G25" s="12">
        <f>1.01+1.25+1.01+2.09</f>
        <v>5.3599999999999994</v>
      </c>
      <c r="H25" s="35"/>
      <c r="I25" s="27">
        <f t="shared" si="0"/>
        <v>0</v>
      </c>
      <c r="J25" s="28">
        <f t="shared" si="1"/>
        <v>0</v>
      </c>
    </row>
    <row r="26" spans="2:10" ht="30" x14ac:dyDescent="0.25">
      <c r="B26" s="7">
        <v>15</v>
      </c>
      <c r="C26" s="31" t="s">
        <v>7</v>
      </c>
      <c r="D26" s="31" t="s">
        <v>8</v>
      </c>
      <c r="E26" s="32" t="s">
        <v>163</v>
      </c>
      <c r="F26" s="33" t="s">
        <v>79</v>
      </c>
      <c r="G26" s="12">
        <v>2.5</v>
      </c>
      <c r="H26" s="35"/>
      <c r="I26" s="27">
        <f t="shared" si="0"/>
        <v>0</v>
      </c>
      <c r="J26" s="28">
        <f t="shared" si="1"/>
        <v>0</v>
      </c>
    </row>
    <row r="27" spans="2:10" ht="45" x14ac:dyDescent="0.25">
      <c r="B27" s="7">
        <v>16</v>
      </c>
      <c r="C27" s="31" t="s">
        <v>7</v>
      </c>
      <c r="D27" s="31" t="s">
        <v>70</v>
      </c>
      <c r="E27" s="32" t="s">
        <v>224</v>
      </c>
      <c r="F27" s="33" t="s">
        <v>17</v>
      </c>
      <c r="G27" s="12">
        <v>1</v>
      </c>
      <c r="H27" s="35"/>
      <c r="I27" s="27">
        <f t="shared" si="0"/>
        <v>0</v>
      </c>
      <c r="J27" s="28">
        <f t="shared" si="1"/>
        <v>0</v>
      </c>
    </row>
    <row r="28" spans="2:10" x14ac:dyDescent="0.25">
      <c r="B28" s="7">
        <v>17</v>
      </c>
      <c r="C28" s="31" t="s">
        <v>7</v>
      </c>
      <c r="D28" s="31" t="s">
        <v>75</v>
      </c>
      <c r="E28" s="32" t="s">
        <v>229</v>
      </c>
      <c r="F28" s="33" t="s">
        <v>166</v>
      </c>
      <c r="G28" s="12">
        <f>5.32+0.95</f>
        <v>6.2700000000000005</v>
      </c>
      <c r="H28" s="35"/>
      <c r="I28" s="27">
        <f t="shared" si="0"/>
        <v>0</v>
      </c>
      <c r="J28" s="28">
        <f t="shared" si="1"/>
        <v>0</v>
      </c>
    </row>
    <row r="29" spans="2:10" ht="45" x14ac:dyDescent="0.25">
      <c r="B29" s="7">
        <v>18</v>
      </c>
      <c r="C29" s="31" t="s">
        <v>7</v>
      </c>
      <c r="D29" s="31" t="s">
        <v>124</v>
      </c>
      <c r="E29" s="32" t="s">
        <v>272</v>
      </c>
      <c r="F29" s="33" t="s">
        <v>17</v>
      </c>
      <c r="G29" s="12">
        <v>1</v>
      </c>
      <c r="H29" s="35"/>
      <c r="I29" s="27">
        <f t="shared" si="0"/>
        <v>0</v>
      </c>
      <c r="J29" s="28">
        <f t="shared" si="1"/>
        <v>0</v>
      </c>
    </row>
    <row r="30" spans="2:10" ht="30" x14ac:dyDescent="0.25">
      <c r="B30" s="7">
        <v>19</v>
      </c>
      <c r="C30" s="31" t="s">
        <v>7</v>
      </c>
      <c r="D30" s="31" t="s">
        <v>18</v>
      </c>
      <c r="E30" s="32" t="s">
        <v>172</v>
      </c>
      <c r="F30" s="33" t="s">
        <v>171</v>
      </c>
      <c r="G30" s="12">
        <v>10</v>
      </c>
      <c r="H30" s="35"/>
      <c r="I30" s="27">
        <f t="shared" si="0"/>
        <v>0</v>
      </c>
      <c r="J30" s="28">
        <f t="shared" si="1"/>
        <v>0</v>
      </c>
    </row>
    <row r="31" spans="2:10" ht="30" x14ac:dyDescent="0.25">
      <c r="B31" s="7">
        <v>20</v>
      </c>
      <c r="C31" s="31" t="s">
        <v>7</v>
      </c>
      <c r="D31" s="31" t="s">
        <v>13</v>
      </c>
      <c r="E31" s="32" t="s">
        <v>170</v>
      </c>
      <c r="F31" s="33" t="s">
        <v>171</v>
      </c>
      <c r="G31" s="12">
        <v>36.72</v>
      </c>
      <c r="H31" s="35"/>
      <c r="I31" s="27">
        <f t="shared" si="0"/>
        <v>0</v>
      </c>
      <c r="J31" s="28">
        <f t="shared" si="1"/>
        <v>0</v>
      </c>
    </row>
    <row r="32" spans="2:10" ht="30" x14ac:dyDescent="0.25">
      <c r="B32" s="7">
        <v>21</v>
      </c>
      <c r="C32" s="31" t="s">
        <v>34</v>
      </c>
      <c r="D32" s="31" t="s">
        <v>118</v>
      </c>
      <c r="E32" s="32" t="s">
        <v>267</v>
      </c>
      <c r="F32" s="33" t="s">
        <v>79</v>
      </c>
      <c r="G32" s="12">
        <v>1.05</v>
      </c>
      <c r="H32" s="35"/>
      <c r="I32" s="27">
        <f t="shared" si="0"/>
        <v>0</v>
      </c>
      <c r="J32" s="28">
        <f t="shared" si="1"/>
        <v>0</v>
      </c>
    </row>
    <row r="33" spans="2:10" ht="45" x14ac:dyDescent="0.25">
      <c r="B33" s="7">
        <v>22</v>
      </c>
      <c r="C33" s="31" t="s">
        <v>34</v>
      </c>
      <c r="D33" s="31" t="s">
        <v>107</v>
      </c>
      <c r="E33" s="32" t="s">
        <v>256</v>
      </c>
      <c r="F33" s="33" t="s">
        <v>171</v>
      </c>
      <c r="G33" s="12">
        <v>15.1</v>
      </c>
      <c r="H33" s="35"/>
      <c r="I33" s="27">
        <f t="shared" si="0"/>
        <v>0</v>
      </c>
      <c r="J33" s="28">
        <f t="shared" si="1"/>
        <v>0</v>
      </c>
    </row>
    <row r="34" spans="2:10" x14ac:dyDescent="0.25">
      <c r="B34" s="7">
        <v>23</v>
      </c>
      <c r="C34" s="31" t="s">
        <v>14</v>
      </c>
      <c r="D34" s="31" t="s">
        <v>119</v>
      </c>
      <c r="E34" s="34" t="s">
        <v>120</v>
      </c>
      <c r="F34" s="33" t="s">
        <v>17</v>
      </c>
      <c r="G34" s="12">
        <v>1</v>
      </c>
      <c r="H34" s="35"/>
      <c r="I34" s="27">
        <f t="shared" si="0"/>
        <v>0</v>
      </c>
      <c r="J34" s="28">
        <f t="shared" si="1"/>
        <v>0</v>
      </c>
    </row>
    <row r="35" spans="2:10" ht="30" x14ac:dyDescent="0.25">
      <c r="B35" s="7">
        <v>24</v>
      </c>
      <c r="C35" s="31" t="s">
        <v>34</v>
      </c>
      <c r="D35" s="31" t="s">
        <v>35</v>
      </c>
      <c r="E35" s="32" t="s">
        <v>188</v>
      </c>
      <c r="F35" s="33" t="s">
        <v>166</v>
      </c>
      <c r="G35" s="12">
        <v>10</v>
      </c>
      <c r="H35" s="35"/>
      <c r="I35" s="27">
        <f t="shared" si="0"/>
        <v>0</v>
      </c>
      <c r="J35" s="28">
        <f t="shared" si="1"/>
        <v>0</v>
      </c>
    </row>
    <row r="36" spans="2:10" x14ac:dyDescent="0.25">
      <c r="B36" s="7">
        <v>25</v>
      </c>
      <c r="C36" s="31" t="s">
        <v>34</v>
      </c>
      <c r="D36" s="31" t="s">
        <v>114</v>
      </c>
      <c r="E36" s="32" t="s">
        <v>263</v>
      </c>
      <c r="F36" s="33" t="s">
        <v>17</v>
      </c>
      <c r="G36" s="12">
        <v>1</v>
      </c>
      <c r="H36" s="35"/>
      <c r="I36" s="27">
        <f t="shared" si="0"/>
        <v>0</v>
      </c>
      <c r="J36" s="28">
        <f t="shared" si="1"/>
        <v>0</v>
      </c>
    </row>
    <row r="37" spans="2:10" ht="30" x14ac:dyDescent="0.25">
      <c r="B37" s="7">
        <v>26</v>
      </c>
      <c r="C37" s="31" t="s">
        <v>34</v>
      </c>
      <c r="D37" s="31" t="s">
        <v>115</v>
      </c>
      <c r="E37" s="32" t="s">
        <v>264</v>
      </c>
      <c r="F37" s="33" t="s">
        <v>17</v>
      </c>
      <c r="G37" s="12">
        <v>1</v>
      </c>
      <c r="H37" s="35"/>
      <c r="I37" s="27">
        <f t="shared" si="0"/>
        <v>0</v>
      </c>
      <c r="J37" s="28">
        <f t="shared" si="1"/>
        <v>0</v>
      </c>
    </row>
    <row r="38" spans="2:10" ht="45" x14ac:dyDescent="0.25">
      <c r="B38" s="7">
        <v>27</v>
      </c>
      <c r="C38" s="31" t="s">
        <v>34</v>
      </c>
      <c r="D38" s="31" t="s">
        <v>134</v>
      </c>
      <c r="E38" s="32" t="s">
        <v>282</v>
      </c>
      <c r="F38" s="33" t="s">
        <v>17</v>
      </c>
      <c r="G38" s="12">
        <v>1</v>
      </c>
      <c r="H38" s="35"/>
      <c r="I38" s="27">
        <f t="shared" si="0"/>
        <v>0</v>
      </c>
      <c r="J38" s="28">
        <f t="shared" si="1"/>
        <v>0</v>
      </c>
    </row>
    <row r="39" spans="2:10" x14ac:dyDescent="0.25">
      <c r="B39" s="7">
        <v>28</v>
      </c>
      <c r="C39" s="31" t="s">
        <v>34</v>
      </c>
      <c r="D39" s="31" t="s">
        <v>136</v>
      </c>
      <c r="E39" s="32" t="s">
        <v>284</v>
      </c>
      <c r="F39" s="33" t="s">
        <v>171</v>
      </c>
      <c r="G39" s="12">
        <v>0.17</v>
      </c>
      <c r="H39" s="35"/>
      <c r="I39" s="27">
        <f t="shared" si="0"/>
        <v>0</v>
      </c>
      <c r="J39" s="28">
        <f t="shared" si="1"/>
        <v>0</v>
      </c>
    </row>
    <row r="40" spans="2:10" ht="30" x14ac:dyDescent="0.25">
      <c r="B40" s="7">
        <v>29</v>
      </c>
      <c r="C40" s="31" t="s">
        <v>34</v>
      </c>
      <c r="D40" s="31" t="s">
        <v>135</v>
      </c>
      <c r="E40" s="32" t="s">
        <v>283</v>
      </c>
      <c r="F40" s="33" t="s">
        <v>17</v>
      </c>
      <c r="G40" s="12">
        <v>0.06</v>
      </c>
      <c r="H40" s="35"/>
      <c r="I40" s="27">
        <f t="shared" si="0"/>
        <v>0</v>
      </c>
      <c r="J40" s="28">
        <f t="shared" si="1"/>
        <v>0</v>
      </c>
    </row>
    <row r="41" spans="2:10" x14ac:dyDescent="0.25">
      <c r="B41" s="7">
        <v>30</v>
      </c>
      <c r="C41" s="31" t="s">
        <v>14</v>
      </c>
      <c r="D41" s="31" t="s">
        <v>15</v>
      </c>
      <c r="E41" s="32" t="s">
        <v>16</v>
      </c>
      <c r="F41" s="33" t="s">
        <v>17</v>
      </c>
      <c r="G41" s="12">
        <v>1</v>
      </c>
      <c r="H41" s="35"/>
      <c r="I41" s="27">
        <f t="shared" si="0"/>
        <v>0</v>
      </c>
      <c r="J41" s="28">
        <f t="shared" si="1"/>
        <v>0</v>
      </c>
    </row>
    <row r="42" spans="2:10" x14ac:dyDescent="0.25">
      <c r="B42" s="7">
        <v>31</v>
      </c>
      <c r="C42" s="31" t="s">
        <v>14</v>
      </c>
      <c r="D42" s="31" t="s">
        <v>151</v>
      </c>
      <c r="E42" s="32" t="s">
        <v>152</v>
      </c>
      <c r="F42" s="33" t="s">
        <v>17</v>
      </c>
      <c r="G42" s="12">
        <v>15</v>
      </c>
      <c r="H42" s="35"/>
      <c r="I42" s="27">
        <f t="shared" si="0"/>
        <v>0</v>
      </c>
      <c r="J42" s="28">
        <f t="shared" si="1"/>
        <v>0</v>
      </c>
    </row>
    <row r="43" spans="2:10" ht="45" x14ac:dyDescent="0.25">
      <c r="B43" s="7">
        <v>32</v>
      </c>
      <c r="C43" s="31" t="s">
        <v>7</v>
      </c>
      <c r="D43" s="31" t="s">
        <v>110</v>
      </c>
      <c r="E43" s="32" t="s">
        <v>259</v>
      </c>
      <c r="F43" s="33" t="s">
        <v>17</v>
      </c>
      <c r="G43" s="12">
        <v>1</v>
      </c>
      <c r="H43" s="35"/>
      <c r="I43" s="27">
        <f t="shared" si="0"/>
        <v>0</v>
      </c>
      <c r="J43" s="28">
        <f t="shared" si="1"/>
        <v>0</v>
      </c>
    </row>
    <row r="44" spans="2:10" ht="45" x14ac:dyDescent="0.25">
      <c r="B44" s="7">
        <v>33</v>
      </c>
      <c r="C44" s="31" t="s">
        <v>7</v>
      </c>
      <c r="D44" s="31" t="s">
        <v>117</v>
      </c>
      <c r="E44" s="32" t="s">
        <v>266</v>
      </c>
      <c r="F44" s="33" t="s">
        <v>17</v>
      </c>
      <c r="G44" s="12">
        <v>1</v>
      </c>
      <c r="H44" s="35"/>
      <c r="I44" s="27">
        <f t="shared" si="0"/>
        <v>0</v>
      </c>
      <c r="J44" s="28">
        <f t="shared" si="1"/>
        <v>0</v>
      </c>
    </row>
    <row r="45" spans="2:10" ht="45" x14ac:dyDescent="0.25">
      <c r="B45" s="7">
        <v>34</v>
      </c>
      <c r="C45" s="31" t="s">
        <v>7</v>
      </c>
      <c r="D45" s="31" t="s">
        <v>93</v>
      </c>
      <c r="E45" s="32" t="s">
        <v>242</v>
      </c>
      <c r="F45" s="33" t="s">
        <v>79</v>
      </c>
      <c r="G45" s="12">
        <v>30.7</v>
      </c>
      <c r="H45" s="35"/>
      <c r="I45" s="27">
        <f t="shared" si="0"/>
        <v>0</v>
      </c>
      <c r="J45" s="28">
        <f t="shared" si="1"/>
        <v>0</v>
      </c>
    </row>
    <row r="46" spans="2:10" ht="45" x14ac:dyDescent="0.25">
      <c r="B46" s="7">
        <v>35</v>
      </c>
      <c r="C46" s="31" t="s">
        <v>7</v>
      </c>
      <c r="D46" s="31" t="s">
        <v>96</v>
      </c>
      <c r="E46" s="32" t="s">
        <v>245</v>
      </c>
      <c r="F46" s="33" t="s">
        <v>79</v>
      </c>
      <c r="G46" s="12">
        <f>28.72+4.06</f>
        <v>32.78</v>
      </c>
      <c r="H46" s="35"/>
      <c r="I46" s="27">
        <f t="shared" si="0"/>
        <v>0</v>
      </c>
      <c r="J46" s="28">
        <f t="shared" si="1"/>
        <v>0</v>
      </c>
    </row>
    <row r="47" spans="2:10" ht="45" x14ac:dyDescent="0.25">
      <c r="B47" s="7">
        <v>36</v>
      </c>
      <c r="C47" s="31" t="s">
        <v>7</v>
      </c>
      <c r="D47" s="31" t="s">
        <v>121</v>
      </c>
      <c r="E47" s="32" t="s">
        <v>268</v>
      </c>
      <c r="F47" s="33" t="s">
        <v>166</v>
      </c>
      <c r="G47" s="12">
        <v>0.08</v>
      </c>
      <c r="H47" s="35"/>
      <c r="I47" s="27">
        <f t="shared" si="0"/>
        <v>0</v>
      </c>
      <c r="J47" s="28">
        <f t="shared" si="1"/>
        <v>0</v>
      </c>
    </row>
    <row r="48" spans="2:10" ht="45" x14ac:dyDescent="0.25">
      <c r="B48" s="7">
        <v>37</v>
      </c>
      <c r="C48" s="31" t="s">
        <v>7</v>
      </c>
      <c r="D48" s="31" t="s">
        <v>82</v>
      </c>
      <c r="E48" s="32" t="s">
        <v>232</v>
      </c>
      <c r="F48" s="33" t="s">
        <v>79</v>
      </c>
      <c r="G48" s="12">
        <f>143.83+4.06</f>
        <v>147.89000000000001</v>
      </c>
      <c r="H48" s="35"/>
      <c r="I48" s="27">
        <f t="shared" si="0"/>
        <v>0</v>
      </c>
      <c r="J48" s="28">
        <f t="shared" si="1"/>
        <v>0</v>
      </c>
    </row>
    <row r="49" spans="2:10" ht="60" x14ac:dyDescent="0.25">
      <c r="B49" s="7">
        <v>38</v>
      </c>
      <c r="C49" s="31" t="s">
        <v>7</v>
      </c>
      <c r="D49" s="31" t="s">
        <v>104</v>
      </c>
      <c r="E49" s="32" t="s">
        <v>253</v>
      </c>
      <c r="F49" s="33" t="s">
        <v>79</v>
      </c>
      <c r="G49" s="12">
        <v>5.25</v>
      </c>
      <c r="H49" s="35"/>
      <c r="I49" s="27">
        <f t="shared" si="0"/>
        <v>0</v>
      </c>
      <c r="J49" s="28">
        <f t="shared" si="1"/>
        <v>0</v>
      </c>
    </row>
    <row r="50" spans="2:10" ht="60" x14ac:dyDescent="0.25">
      <c r="B50" s="7">
        <v>39</v>
      </c>
      <c r="C50" s="31" t="s">
        <v>7</v>
      </c>
      <c r="D50" s="31" t="s">
        <v>98</v>
      </c>
      <c r="E50" s="32" t="s">
        <v>247</v>
      </c>
      <c r="F50" s="33" t="s">
        <v>79</v>
      </c>
      <c r="G50" s="12">
        <v>12.8</v>
      </c>
      <c r="H50" s="35"/>
      <c r="I50" s="27">
        <f t="shared" si="0"/>
        <v>0</v>
      </c>
      <c r="J50" s="28">
        <f t="shared" si="1"/>
        <v>0</v>
      </c>
    </row>
    <row r="51" spans="2:10" ht="45" x14ac:dyDescent="0.25">
      <c r="B51" s="7">
        <v>40</v>
      </c>
      <c r="C51" s="31" t="s">
        <v>7</v>
      </c>
      <c r="D51" s="31" t="s">
        <v>81</v>
      </c>
      <c r="E51" s="32" t="s">
        <v>231</v>
      </c>
      <c r="F51" s="33" t="s">
        <v>79</v>
      </c>
      <c r="G51" s="12">
        <f>143.83+4.06</f>
        <v>147.89000000000001</v>
      </c>
      <c r="H51" s="35"/>
      <c r="I51" s="27">
        <f t="shared" si="0"/>
        <v>0</v>
      </c>
      <c r="J51" s="28">
        <f t="shared" si="1"/>
        <v>0</v>
      </c>
    </row>
    <row r="52" spans="2:10" x14ac:dyDescent="0.25">
      <c r="B52" s="7">
        <v>41</v>
      </c>
      <c r="C52" s="31" t="s">
        <v>7</v>
      </c>
      <c r="D52" s="31" t="s">
        <v>123</v>
      </c>
      <c r="E52" s="32" t="s">
        <v>270</v>
      </c>
      <c r="F52" s="33" t="s">
        <v>271</v>
      </c>
      <c r="G52" s="12">
        <v>0.51</v>
      </c>
      <c r="H52" s="35"/>
      <c r="I52" s="27">
        <f t="shared" si="0"/>
        <v>0</v>
      </c>
      <c r="J52" s="28">
        <f t="shared" si="1"/>
        <v>0</v>
      </c>
    </row>
    <row r="53" spans="2:10" x14ac:dyDescent="0.25">
      <c r="B53" s="7">
        <v>42</v>
      </c>
      <c r="C53" s="31" t="s">
        <v>7</v>
      </c>
      <c r="D53" s="31" t="s">
        <v>129</v>
      </c>
      <c r="E53" s="32" t="s">
        <v>277</v>
      </c>
      <c r="F53" s="33" t="s">
        <v>271</v>
      </c>
      <c r="G53" s="12">
        <v>2.56</v>
      </c>
      <c r="H53" s="35"/>
      <c r="I53" s="27">
        <f t="shared" si="0"/>
        <v>0</v>
      </c>
      <c r="J53" s="28">
        <f t="shared" si="1"/>
        <v>0</v>
      </c>
    </row>
    <row r="54" spans="2:10" ht="30" x14ac:dyDescent="0.25">
      <c r="B54" s="7">
        <v>43</v>
      </c>
      <c r="C54" s="31" t="s">
        <v>7</v>
      </c>
      <c r="D54" s="31" t="s">
        <v>88</v>
      </c>
      <c r="E54" s="32" t="s">
        <v>237</v>
      </c>
      <c r="F54" s="33" t="s">
        <v>79</v>
      </c>
      <c r="G54" s="12">
        <v>61.23</v>
      </c>
      <c r="H54" s="35"/>
      <c r="I54" s="27">
        <f t="shared" si="0"/>
        <v>0</v>
      </c>
      <c r="J54" s="28">
        <f t="shared" si="1"/>
        <v>0</v>
      </c>
    </row>
    <row r="55" spans="2:10" ht="30" x14ac:dyDescent="0.25">
      <c r="B55" s="7">
        <v>44</v>
      </c>
      <c r="C55" s="31" t="s">
        <v>7</v>
      </c>
      <c r="D55" s="31" t="s">
        <v>51</v>
      </c>
      <c r="E55" s="32" t="s">
        <v>205</v>
      </c>
      <c r="F55" s="33" t="s">
        <v>79</v>
      </c>
      <c r="G55" s="12">
        <v>31.4</v>
      </c>
      <c r="H55" s="35"/>
      <c r="I55" s="27">
        <f t="shared" si="0"/>
        <v>0</v>
      </c>
      <c r="J55" s="28">
        <f t="shared" si="1"/>
        <v>0</v>
      </c>
    </row>
    <row r="56" spans="2:10" ht="30" x14ac:dyDescent="0.25">
      <c r="B56" s="7">
        <v>45</v>
      </c>
      <c r="C56" s="31" t="s">
        <v>7</v>
      </c>
      <c r="D56" s="31" t="s">
        <v>90</v>
      </c>
      <c r="E56" s="32" t="s">
        <v>239</v>
      </c>
      <c r="F56" s="33" t="s">
        <v>79</v>
      </c>
      <c r="G56" s="12">
        <v>31.4</v>
      </c>
      <c r="H56" s="35"/>
      <c r="I56" s="27">
        <f t="shared" si="0"/>
        <v>0</v>
      </c>
      <c r="J56" s="28">
        <f t="shared" si="1"/>
        <v>0</v>
      </c>
    </row>
    <row r="57" spans="2:10" ht="30" x14ac:dyDescent="0.25">
      <c r="B57" s="7">
        <v>46</v>
      </c>
      <c r="C57" s="31" t="s">
        <v>7</v>
      </c>
      <c r="D57" s="31" t="s">
        <v>87</v>
      </c>
      <c r="E57" s="32" t="s">
        <v>236</v>
      </c>
      <c r="F57" s="33" t="s">
        <v>79</v>
      </c>
      <c r="G57" s="12">
        <f>55.96+12.8</f>
        <v>68.760000000000005</v>
      </c>
      <c r="H57" s="35"/>
      <c r="I57" s="27">
        <f t="shared" si="0"/>
        <v>0</v>
      </c>
      <c r="J57" s="28">
        <f t="shared" si="1"/>
        <v>0</v>
      </c>
    </row>
    <row r="58" spans="2:10" ht="30" x14ac:dyDescent="0.25">
      <c r="B58" s="7">
        <v>47</v>
      </c>
      <c r="C58" s="31" t="s">
        <v>7</v>
      </c>
      <c r="D58" s="31" t="s">
        <v>91</v>
      </c>
      <c r="E58" s="32" t="s">
        <v>240</v>
      </c>
      <c r="F58" s="33" t="s">
        <v>79</v>
      </c>
      <c r="G58" s="12">
        <v>31.4</v>
      </c>
      <c r="H58" s="35"/>
      <c r="I58" s="27">
        <f t="shared" si="0"/>
        <v>0</v>
      </c>
      <c r="J58" s="28">
        <f t="shared" si="1"/>
        <v>0</v>
      </c>
    </row>
    <row r="59" spans="2:10" ht="30" x14ac:dyDescent="0.25">
      <c r="B59" s="7">
        <v>48</v>
      </c>
      <c r="C59" s="31" t="s">
        <v>7</v>
      </c>
      <c r="D59" s="31" t="s">
        <v>89</v>
      </c>
      <c r="E59" s="32" t="s">
        <v>238</v>
      </c>
      <c r="F59" s="33" t="s">
        <v>79</v>
      </c>
      <c r="G59" s="12">
        <v>129.99</v>
      </c>
      <c r="H59" s="35"/>
      <c r="I59" s="27">
        <f t="shared" si="0"/>
        <v>0</v>
      </c>
      <c r="J59" s="28">
        <f t="shared" si="1"/>
        <v>0</v>
      </c>
    </row>
    <row r="60" spans="2:10" ht="30" x14ac:dyDescent="0.25">
      <c r="B60" s="7">
        <v>49</v>
      </c>
      <c r="C60" s="31" t="s">
        <v>7</v>
      </c>
      <c r="D60" s="31" t="s">
        <v>55</v>
      </c>
      <c r="E60" s="32" t="s">
        <v>209</v>
      </c>
      <c r="F60" s="33" t="s">
        <v>171</v>
      </c>
      <c r="G60" s="12">
        <v>19.3</v>
      </c>
      <c r="H60" s="35"/>
      <c r="I60" s="27">
        <f t="shared" si="0"/>
        <v>0</v>
      </c>
      <c r="J60" s="28">
        <f t="shared" si="1"/>
        <v>0</v>
      </c>
    </row>
    <row r="61" spans="2:10" ht="45" x14ac:dyDescent="0.25">
      <c r="B61" s="7">
        <v>50</v>
      </c>
      <c r="C61" s="31" t="s">
        <v>7</v>
      </c>
      <c r="D61" s="31" t="s">
        <v>71</v>
      </c>
      <c r="E61" s="32" t="s">
        <v>225</v>
      </c>
      <c r="F61" s="33" t="s">
        <v>17</v>
      </c>
      <c r="G61" s="12">
        <v>1</v>
      </c>
      <c r="H61" s="35"/>
      <c r="I61" s="27">
        <f t="shared" si="0"/>
        <v>0</v>
      </c>
      <c r="J61" s="28">
        <f t="shared" si="1"/>
        <v>0</v>
      </c>
    </row>
    <row r="62" spans="2:10" ht="45" x14ac:dyDescent="0.25">
      <c r="B62" s="7">
        <v>51</v>
      </c>
      <c r="C62" s="31" t="s">
        <v>7</v>
      </c>
      <c r="D62" s="31" t="s">
        <v>59</v>
      </c>
      <c r="E62" s="32" t="s">
        <v>213</v>
      </c>
      <c r="F62" s="33" t="s">
        <v>171</v>
      </c>
      <c r="G62" s="12">
        <v>0.61</v>
      </c>
      <c r="H62" s="35"/>
      <c r="I62" s="27">
        <f t="shared" si="0"/>
        <v>0</v>
      </c>
      <c r="J62" s="28">
        <f t="shared" si="1"/>
        <v>0</v>
      </c>
    </row>
    <row r="63" spans="2:10" ht="45" x14ac:dyDescent="0.25">
      <c r="B63" s="7">
        <v>52</v>
      </c>
      <c r="C63" s="31" t="s">
        <v>7</v>
      </c>
      <c r="D63" s="31" t="s">
        <v>60</v>
      </c>
      <c r="E63" s="32" t="s">
        <v>214</v>
      </c>
      <c r="F63" s="33" t="s">
        <v>171</v>
      </c>
      <c r="G63" s="12">
        <v>4.7</v>
      </c>
      <c r="H63" s="35"/>
      <c r="I63" s="27">
        <f t="shared" si="0"/>
        <v>0</v>
      </c>
      <c r="J63" s="28">
        <f t="shared" si="1"/>
        <v>0</v>
      </c>
    </row>
    <row r="64" spans="2:10" ht="45" x14ac:dyDescent="0.25">
      <c r="B64" s="7">
        <v>53</v>
      </c>
      <c r="C64" s="31" t="s">
        <v>7</v>
      </c>
      <c r="D64" s="31" t="s">
        <v>61</v>
      </c>
      <c r="E64" s="32" t="s">
        <v>215</v>
      </c>
      <c r="F64" s="33" t="s">
        <v>171</v>
      </c>
      <c r="G64" s="12">
        <v>1.5</v>
      </c>
      <c r="H64" s="35"/>
      <c r="I64" s="27">
        <f t="shared" si="0"/>
        <v>0</v>
      </c>
      <c r="J64" s="28">
        <f t="shared" si="1"/>
        <v>0</v>
      </c>
    </row>
    <row r="65" spans="2:10" ht="45" x14ac:dyDescent="0.25">
      <c r="B65" s="7">
        <v>54</v>
      </c>
      <c r="C65" s="31" t="s">
        <v>7</v>
      </c>
      <c r="D65" s="31" t="s">
        <v>62</v>
      </c>
      <c r="E65" s="32" t="s">
        <v>216</v>
      </c>
      <c r="F65" s="33" t="s">
        <v>171</v>
      </c>
      <c r="G65" s="12">
        <v>15.4</v>
      </c>
      <c r="H65" s="35"/>
      <c r="I65" s="27">
        <f t="shared" si="0"/>
        <v>0</v>
      </c>
      <c r="J65" s="28">
        <f t="shared" si="1"/>
        <v>0</v>
      </c>
    </row>
    <row r="66" spans="2:10" ht="45" x14ac:dyDescent="0.25">
      <c r="B66" s="7">
        <v>55</v>
      </c>
      <c r="C66" s="31" t="s">
        <v>7</v>
      </c>
      <c r="D66" s="31" t="s">
        <v>63</v>
      </c>
      <c r="E66" s="32" t="s">
        <v>217</v>
      </c>
      <c r="F66" s="33" t="s">
        <v>17</v>
      </c>
      <c r="G66" s="12">
        <v>4</v>
      </c>
      <c r="H66" s="35"/>
      <c r="I66" s="27">
        <f t="shared" si="0"/>
        <v>0</v>
      </c>
      <c r="J66" s="28">
        <f t="shared" si="1"/>
        <v>0</v>
      </c>
    </row>
    <row r="67" spans="2:10" ht="45" x14ac:dyDescent="0.25">
      <c r="B67" s="7">
        <v>56</v>
      </c>
      <c r="C67" s="31" t="s">
        <v>7</v>
      </c>
      <c r="D67" s="31" t="s">
        <v>66</v>
      </c>
      <c r="E67" s="32" t="s">
        <v>220</v>
      </c>
      <c r="F67" s="33" t="s">
        <v>17</v>
      </c>
      <c r="G67" s="12">
        <v>2</v>
      </c>
      <c r="H67" s="35"/>
      <c r="I67" s="27">
        <f t="shared" si="0"/>
        <v>0</v>
      </c>
      <c r="J67" s="28">
        <f t="shared" si="1"/>
        <v>0</v>
      </c>
    </row>
    <row r="68" spans="2:10" ht="45" x14ac:dyDescent="0.25">
      <c r="B68" s="7">
        <v>57</v>
      </c>
      <c r="C68" s="31" t="s">
        <v>7</v>
      </c>
      <c r="D68" s="31" t="s">
        <v>64</v>
      </c>
      <c r="E68" s="32" t="s">
        <v>218</v>
      </c>
      <c r="F68" s="33" t="s">
        <v>17</v>
      </c>
      <c r="G68" s="12">
        <v>1</v>
      </c>
      <c r="H68" s="35"/>
      <c r="I68" s="27">
        <f t="shared" si="0"/>
        <v>0</v>
      </c>
      <c r="J68" s="28">
        <f t="shared" si="1"/>
        <v>0</v>
      </c>
    </row>
    <row r="69" spans="2:10" ht="45" x14ac:dyDescent="0.25">
      <c r="B69" s="7">
        <v>58</v>
      </c>
      <c r="C69" s="31" t="s">
        <v>7</v>
      </c>
      <c r="D69" s="31" t="s">
        <v>65</v>
      </c>
      <c r="E69" s="32" t="s">
        <v>219</v>
      </c>
      <c r="F69" s="33" t="s">
        <v>17</v>
      </c>
      <c r="G69" s="12">
        <v>1</v>
      </c>
      <c r="H69" s="35"/>
      <c r="I69" s="27">
        <f t="shared" si="0"/>
        <v>0</v>
      </c>
      <c r="J69" s="28">
        <f t="shared" si="1"/>
        <v>0</v>
      </c>
    </row>
    <row r="70" spans="2:10" ht="45" x14ac:dyDescent="0.25">
      <c r="B70" s="7">
        <v>59</v>
      </c>
      <c r="C70" s="31" t="s">
        <v>7</v>
      </c>
      <c r="D70" s="31" t="s">
        <v>68</v>
      </c>
      <c r="E70" s="32" t="s">
        <v>222</v>
      </c>
      <c r="F70" s="33" t="s">
        <v>17</v>
      </c>
      <c r="G70" s="12">
        <v>1</v>
      </c>
      <c r="H70" s="35"/>
      <c r="I70" s="27">
        <f t="shared" si="0"/>
        <v>0</v>
      </c>
      <c r="J70" s="28">
        <f t="shared" si="1"/>
        <v>0</v>
      </c>
    </row>
    <row r="71" spans="2:10" ht="45" x14ac:dyDescent="0.25">
      <c r="B71" s="7">
        <v>60</v>
      </c>
      <c r="C71" s="31" t="s">
        <v>7</v>
      </c>
      <c r="D71" s="31" t="s">
        <v>67</v>
      </c>
      <c r="E71" s="32" t="s">
        <v>221</v>
      </c>
      <c r="F71" s="33" t="s">
        <v>17</v>
      </c>
      <c r="G71" s="12">
        <v>2</v>
      </c>
      <c r="H71" s="35"/>
      <c r="I71" s="27">
        <f t="shared" si="0"/>
        <v>0</v>
      </c>
      <c r="J71" s="28">
        <f t="shared" si="1"/>
        <v>0</v>
      </c>
    </row>
    <row r="72" spans="2:10" ht="45" x14ac:dyDescent="0.25">
      <c r="B72" s="7">
        <v>61</v>
      </c>
      <c r="C72" s="31" t="s">
        <v>7</v>
      </c>
      <c r="D72" s="31" t="s">
        <v>69</v>
      </c>
      <c r="E72" s="32" t="s">
        <v>223</v>
      </c>
      <c r="F72" s="33" t="s">
        <v>17</v>
      </c>
      <c r="G72" s="12">
        <v>1</v>
      </c>
      <c r="H72" s="35"/>
      <c r="I72" s="27">
        <f t="shared" si="0"/>
        <v>0</v>
      </c>
      <c r="J72" s="28">
        <f t="shared" si="1"/>
        <v>0</v>
      </c>
    </row>
    <row r="73" spans="2:10" x14ac:dyDescent="0.25">
      <c r="B73" s="7">
        <v>62</v>
      </c>
      <c r="C73" s="31" t="s">
        <v>14</v>
      </c>
      <c r="D73" s="31" t="s">
        <v>141</v>
      </c>
      <c r="E73" s="34" t="s">
        <v>142</v>
      </c>
      <c r="F73" s="33" t="s">
        <v>17</v>
      </c>
      <c r="G73" s="12">
        <v>3</v>
      </c>
      <c r="H73" s="35"/>
      <c r="I73" s="27">
        <f t="shared" si="0"/>
        <v>0</v>
      </c>
      <c r="J73" s="28">
        <f t="shared" si="1"/>
        <v>0</v>
      </c>
    </row>
    <row r="74" spans="2:10" ht="30" x14ac:dyDescent="0.25">
      <c r="B74" s="7">
        <v>63</v>
      </c>
      <c r="C74" s="31" t="s">
        <v>7</v>
      </c>
      <c r="D74" s="31" t="s">
        <v>149</v>
      </c>
      <c r="E74" s="32" t="s">
        <v>295</v>
      </c>
      <c r="F74" s="33" t="s">
        <v>171</v>
      </c>
      <c r="G74" s="12">
        <v>82</v>
      </c>
      <c r="H74" s="35"/>
      <c r="I74" s="27">
        <f t="shared" si="0"/>
        <v>0</v>
      </c>
      <c r="J74" s="28">
        <f t="shared" si="1"/>
        <v>0</v>
      </c>
    </row>
    <row r="75" spans="2:10" ht="75" x14ac:dyDescent="0.25">
      <c r="B75" s="7">
        <v>64</v>
      </c>
      <c r="C75" s="31" t="s">
        <v>7</v>
      </c>
      <c r="D75" s="31" t="s">
        <v>105</v>
      </c>
      <c r="E75" s="32" t="s">
        <v>254</v>
      </c>
      <c r="F75" s="33" t="s">
        <v>17</v>
      </c>
      <c r="G75" s="12">
        <v>2</v>
      </c>
      <c r="H75" s="35"/>
      <c r="I75" s="27">
        <f t="shared" si="0"/>
        <v>0</v>
      </c>
      <c r="J75" s="28">
        <f t="shared" si="1"/>
        <v>0</v>
      </c>
    </row>
    <row r="76" spans="2:10" ht="75" x14ac:dyDescent="0.25">
      <c r="B76" s="7">
        <v>65</v>
      </c>
      <c r="C76" s="31" t="s">
        <v>7</v>
      </c>
      <c r="D76" s="31" t="s">
        <v>106</v>
      </c>
      <c r="E76" s="32" t="s">
        <v>255</v>
      </c>
      <c r="F76" s="33" t="s">
        <v>17</v>
      </c>
      <c r="G76" s="12">
        <v>1</v>
      </c>
      <c r="H76" s="35"/>
      <c r="I76" s="27">
        <f t="shared" si="0"/>
        <v>0</v>
      </c>
      <c r="J76" s="28">
        <f t="shared" si="1"/>
        <v>0</v>
      </c>
    </row>
    <row r="77" spans="2:10" ht="30" x14ac:dyDescent="0.25">
      <c r="B77" s="7">
        <v>66</v>
      </c>
      <c r="C77" s="31" t="s">
        <v>7</v>
      </c>
      <c r="D77" s="31" t="s">
        <v>150</v>
      </c>
      <c r="E77" s="32" t="s">
        <v>296</v>
      </c>
      <c r="F77" s="33" t="s">
        <v>17</v>
      </c>
      <c r="G77" s="12">
        <v>82</v>
      </c>
      <c r="H77" s="35"/>
      <c r="I77" s="27">
        <f t="shared" ref="I77:I140" si="2">H77*(1+$I$7)</f>
        <v>0</v>
      </c>
      <c r="J77" s="28">
        <f t="shared" ref="J77:J140" si="3">ROUND(G77*I77,2)</f>
        <v>0</v>
      </c>
    </row>
    <row r="78" spans="2:10" ht="45" x14ac:dyDescent="0.25">
      <c r="B78" s="7">
        <v>67</v>
      </c>
      <c r="C78" s="31" t="s">
        <v>7</v>
      </c>
      <c r="D78" s="31" t="s">
        <v>148</v>
      </c>
      <c r="E78" s="32" t="s">
        <v>294</v>
      </c>
      <c r="F78" s="33" t="s">
        <v>171</v>
      </c>
      <c r="G78" s="12">
        <v>82</v>
      </c>
      <c r="H78" s="35"/>
      <c r="I78" s="27">
        <f t="shared" si="2"/>
        <v>0</v>
      </c>
      <c r="J78" s="28">
        <f t="shared" si="3"/>
        <v>0</v>
      </c>
    </row>
    <row r="79" spans="2:10" ht="45" x14ac:dyDescent="0.25">
      <c r="B79" s="7">
        <v>68</v>
      </c>
      <c r="C79" s="31" t="s">
        <v>7</v>
      </c>
      <c r="D79" s="31" t="s">
        <v>130</v>
      </c>
      <c r="E79" s="32" t="s">
        <v>278</v>
      </c>
      <c r="F79" s="33" t="s">
        <v>171</v>
      </c>
      <c r="G79" s="12">
        <v>6.05</v>
      </c>
      <c r="H79" s="35"/>
      <c r="I79" s="27">
        <f t="shared" si="2"/>
        <v>0</v>
      </c>
      <c r="J79" s="28">
        <f t="shared" si="3"/>
        <v>0</v>
      </c>
    </row>
    <row r="80" spans="2:10" ht="45" x14ac:dyDescent="0.25">
      <c r="B80" s="7">
        <v>69</v>
      </c>
      <c r="C80" s="31" t="s">
        <v>7</v>
      </c>
      <c r="D80" s="31" t="s">
        <v>132</v>
      </c>
      <c r="E80" s="32" t="s">
        <v>280</v>
      </c>
      <c r="F80" s="33" t="s">
        <v>17</v>
      </c>
      <c r="G80" s="12">
        <v>1</v>
      </c>
      <c r="H80" s="35"/>
      <c r="I80" s="27">
        <f t="shared" si="2"/>
        <v>0</v>
      </c>
      <c r="J80" s="28">
        <f t="shared" si="3"/>
        <v>0</v>
      </c>
    </row>
    <row r="81" spans="2:10" ht="45" x14ac:dyDescent="0.25">
      <c r="B81" s="7">
        <v>70</v>
      </c>
      <c r="C81" s="31" t="s">
        <v>7</v>
      </c>
      <c r="D81" s="31" t="s">
        <v>127</v>
      </c>
      <c r="E81" s="32" t="s">
        <v>275</v>
      </c>
      <c r="F81" s="33" t="s">
        <v>17</v>
      </c>
      <c r="G81" s="12">
        <v>1</v>
      </c>
      <c r="H81" s="35"/>
      <c r="I81" s="27">
        <f t="shared" si="2"/>
        <v>0</v>
      </c>
      <c r="J81" s="28">
        <f t="shared" si="3"/>
        <v>0</v>
      </c>
    </row>
    <row r="82" spans="2:10" ht="45" x14ac:dyDescent="0.25">
      <c r="B82" s="7">
        <v>71</v>
      </c>
      <c r="C82" s="31" t="s">
        <v>7</v>
      </c>
      <c r="D82" s="31" t="s">
        <v>126</v>
      </c>
      <c r="E82" s="32" t="s">
        <v>274</v>
      </c>
      <c r="F82" s="33" t="s">
        <v>17</v>
      </c>
      <c r="G82" s="12">
        <v>1</v>
      </c>
      <c r="H82" s="35"/>
      <c r="I82" s="27">
        <f t="shared" si="2"/>
        <v>0</v>
      </c>
      <c r="J82" s="28">
        <f t="shared" si="3"/>
        <v>0</v>
      </c>
    </row>
    <row r="83" spans="2:10" ht="45" x14ac:dyDescent="0.25">
      <c r="B83" s="7">
        <v>72</v>
      </c>
      <c r="C83" s="31" t="s">
        <v>7</v>
      </c>
      <c r="D83" s="31" t="s">
        <v>147</v>
      </c>
      <c r="E83" s="32" t="s">
        <v>293</v>
      </c>
      <c r="F83" s="33" t="s">
        <v>171</v>
      </c>
      <c r="G83" s="12">
        <v>62</v>
      </c>
      <c r="H83" s="35"/>
      <c r="I83" s="27">
        <f t="shared" si="2"/>
        <v>0</v>
      </c>
      <c r="J83" s="28">
        <f t="shared" si="3"/>
        <v>0</v>
      </c>
    </row>
    <row r="84" spans="2:10" ht="45" x14ac:dyDescent="0.25">
      <c r="B84" s="7">
        <v>73</v>
      </c>
      <c r="C84" s="31" t="s">
        <v>7</v>
      </c>
      <c r="D84" s="31" t="s">
        <v>146</v>
      </c>
      <c r="E84" s="32" t="s">
        <v>292</v>
      </c>
      <c r="F84" s="33" t="s">
        <v>171</v>
      </c>
      <c r="G84" s="12">
        <v>210</v>
      </c>
      <c r="H84" s="35"/>
      <c r="I84" s="27">
        <f t="shared" si="2"/>
        <v>0</v>
      </c>
      <c r="J84" s="28">
        <f t="shared" si="3"/>
        <v>0</v>
      </c>
    </row>
    <row r="85" spans="2:10" ht="30" x14ac:dyDescent="0.25">
      <c r="B85" s="7">
        <v>74</v>
      </c>
      <c r="C85" s="31" t="s">
        <v>7</v>
      </c>
      <c r="D85" s="31" t="s">
        <v>137</v>
      </c>
      <c r="E85" s="32" t="s">
        <v>285</v>
      </c>
      <c r="F85" s="33" t="s">
        <v>171</v>
      </c>
      <c r="G85" s="12">
        <v>130</v>
      </c>
      <c r="H85" s="35"/>
      <c r="I85" s="27">
        <f t="shared" si="2"/>
        <v>0</v>
      </c>
      <c r="J85" s="28">
        <f t="shared" si="3"/>
        <v>0</v>
      </c>
    </row>
    <row r="86" spans="2:10" ht="30" x14ac:dyDescent="0.25">
      <c r="B86" s="7">
        <v>75</v>
      </c>
      <c r="C86" s="31" t="s">
        <v>7</v>
      </c>
      <c r="D86" s="31" t="s">
        <v>155</v>
      </c>
      <c r="E86" s="32" t="s">
        <v>299</v>
      </c>
      <c r="F86" s="33" t="s">
        <v>17</v>
      </c>
      <c r="G86" s="12">
        <v>1</v>
      </c>
      <c r="H86" s="35"/>
      <c r="I86" s="27">
        <f t="shared" si="2"/>
        <v>0</v>
      </c>
      <c r="J86" s="28">
        <f t="shared" si="3"/>
        <v>0</v>
      </c>
    </row>
    <row r="87" spans="2:10" ht="30" x14ac:dyDescent="0.25">
      <c r="B87" s="7">
        <v>76</v>
      </c>
      <c r="C87" s="31" t="s">
        <v>7</v>
      </c>
      <c r="D87" s="31" t="s">
        <v>153</v>
      </c>
      <c r="E87" s="32" t="s">
        <v>297</v>
      </c>
      <c r="F87" s="33" t="s">
        <v>17</v>
      </c>
      <c r="G87" s="12">
        <v>8</v>
      </c>
      <c r="H87" s="35"/>
      <c r="I87" s="27">
        <f t="shared" si="2"/>
        <v>0</v>
      </c>
      <c r="J87" s="28">
        <f t="shared" si="3"/>
        <v>0</v>
      </c>
    </row>
    <row r="88" spans="2:10" ht="30" x14ac:dyDescent="0.25">
      <c r="B88" s="7">
        <v>77</v>
      </c>
      <c r="C88" s="31" t="s">
        <v>7</v>
      </c>
      <c r="D88" s="31" t="s">
        <v>154</v>
      </c>
      <c r="E88" s="32" t="s">
        <v>298</v>
      </c>
      <c r="F88" s="33" t="s">
        <v>17</v>
      </c>
      <c r="G88" s="12">
        <v>2</v>
      </c>
      <c r="H88" s="35"/>
      <c r="I88" s="27">
        <f t="shared" si="2"/>
        <v>0</v>
      </c>
      <c r="J88" s="28">
        <f t="shared" si="3"/>
        <v>0</v>
      </c>
    </row>
    <row r="89" spans="2:10" ht="45" x14ac:dyDescent="0.25">
      <c r="B89" s="7">
        <v>78</v>
      </c>
      <c r="C89" s="31" t="s">
        <v>7</v>
      </c>
      <c r="D89" s="31" t="s">
        <v>156</v>
      </c>
      <c r="E89" s="32" t="s">
        <v>300</v>
      </c>
      <c r="F89" s="33" t="s">
        <v>17</v>
      </c>
      <c r="G89" s="12">
        <v>2</v>
      </c>
      <c r="H89" s="35"/>
      <c r="I89" s="27">
        <f t="shared" si="2"/>
        <v>0</v>
      </c>
      <c r="J89" s="28">
        <f t="shared" si="3"/>
        <v>0</v>
      </c>
    </row>
    <row r="90" spans="2:10" ht="45" x14ac:dyDescent="0.25">
      <c r="B90" s="7">
        <v>79</v>
      </c>
      <c r="C90" s="31" t="s">
        <v>7</v>
      </c>
      <c r="D90" s="31" t="s">
        <v>157</v>
      </c>
      <c r="E90" s="32" t="s">
        <v>301</v>
      </c>
      <c r="F90" s="33" t="s">
        <v>17</v>
      </c>
      <c r="G90" s="12">
        <v>1</v>
      </c>
      <c r="H90" s="35"/>
      <c r="I90" s="27">
        <f t="shared" si="2"/>
        <v>0</v>
      </c>
      <c r="J90" s="28">
        <f t="shared" si="3"/>
        <v>0</v>
      </c>
    </row>
    <row r="91" spans="2:10" ht="30" x14ac:dyDescent="0.25">
      <c r="B91" s="7">
        <v>80</v>
      </c>
      <c r="C91" s="31" t="s">
        <v>7</v>
      </c>
      <c r="D91" s="31" t="s">
        <v>41</v>
      </c>
      <c r="E91" s="32" t="s">
        <v>195</v>
      </c>
      <c r="F91" s="33" t="s">
        <v>79</v>
      </c>
      <c r="G91" s="12">
        <v>9.3000000000000007</v>
      </c>
      <c r="H91" s="35"/>
      <c r="I91" s="27">
        <f t="shared" si="2"/>
        <v>0</v>
      </c>
      <c r="J91" s="28">
        <f t="shared" si="3"/>
        <v>0</v>
      </c>
    </row>
    <row r="92" spans="2:10" ht="45" x14ac:dyDescent="0.25">
      <c r="B92" s="7">
        <v>81</v>
      </c>
      <c r="C92" s="31" t="s">
        <v>7</v>
      </c>
      <c r="D92" s="31" t="s">
        <v>37</v>
      </c>
      <c r="E92" s="32" t="s">
        <v>191</v>
      </c>
      <c r="F92" s="33" t="s">
        <v>79</v>
      </c>
      <c r="G92" s="12">
        <v>22.08</v>
      </c>
      <c r="H92" s="35"/>
      <c r="I92" s="27">
        <f t="shared" si="2"/>
        <v>0</v>
      </c>
      <c r="J92" s="28">
        <f t="shared" si="3"/>
        <v>0</v>
      </c>
    </row>
    <row r="93" spans="2:10" ht="45" x14ac:dyDescent="0.25">
      <c r="B93" s="7">
        <v>82</v>
      </c>
      <c r="C93" s="31" t="s">
        <v>7</v>
      </c>
      <c r="D93" s="31" t="s">
        <v>38</v>
      </c>
      <c r="E93" s="32" t="s">
        <v>192</v>
      </c>
      <c r="F93" s="33" t="s">
        <v>175</v>
      </c>
      <c r="G93" s="12">
        <f>26.3+33.5</f>
        <v>59.8</v>
      </c>
      <c r="H93" s="35"/>
      <c r="I93" s="27">
        <f t="shared" si="2"/>
        <v>0</v>
      </c>
      <c r="J93" s="28">
        <f t="shared" si="3"/>
        <v>0</v>
      </c>
    </row>
    <row r="94" spans="2:10" ht="45" x14ac:dyDescent="0.25">
      <c r="B94" s="7">
        <v>83</v>
      </c>
      <c r="C94" s="31" t="s">
        <v>7</v>
      </c>
      <c r="D94" s="31" t="s">
        <v>43</v>
      </c>
      <c r="E94" s="32" t="s">
        <v>197</v>
      </c>
      <c r="F94" s="33" t="s">
        <v>175</v>
      </c>
      <c r="G94" s="12">
        <v>0.4</v>
      </c>
      <c r="H94" s="35"/>
      <c r="I94" s="27">
        <f t="shared" si="2"/>
        <v>0</v>
      </c>
      <c r="J94" s="28">
        <f t="shared" si="3"/>
        <v>0</v>
      </c>
    </row>
    <row r="95" spans="2:10" ht="45" x14ac:dyDescent="0.25">
      <c r="B95" s="7">
        <v>84</v>
      </c>
      <c r="C95" s="31" t="s">
        <v>7</v>
      </c>
      <c r="D95" s="31" t="s">
        <v>44</v>
      </c>
      <c r="E95" s="32" t="s">
        <v>198</v>
      </c>
      <c r="F95" s="33" t="s">
        <v>175</v>
      </c>
      <c r="G95" s="12">
        <v>4.8</v>
      </c>
      <c r="H95" s="35"/>
      <c r="I95" s="27">
        <f t="shared" si="2"/>
        <v>0</v>
      </c>
      <c r="J95" s="28">
        <f t="shared" si="3"/>
        <v>0</v>
      </c>
    </row>
    <row r="96" spans="2:10" ht="45" x14ac:dyDescent="0.25">
      <c r="B96" s="7">
        <v>85</v>
      </c>
      <c r="C96" s="31" t="s">
        <v>7</v>
      </c>
      <c r="D96" s="31" t="s">
        <v>39</v>
      </c>
      <c r="E96" s="32" t="s">
        <v>193</v>
      </c>
      <c r="F96" s="33" t="s">
        <v>175</v>
      </c>
      <c r="G96" s="12">
        <f>74.5+101.6</f>
        <v>176.1</v>
      </c>
      <c r="H96" s="35"/>
      <c r="I96" s="27">
        <f t="shared" si="2"/>
        <v>0</v>
      </c>
      <c r="J96" s="28">
        <f t="shared" si="3"/>
        <v>0</v>
      </c>
    </row>
    <row r="97" spans="2:10" ht="45" x14ac:dyDescent="0.25">
      <c r="B97" s="7">
        <v>86</v>
      </c>
      <c r="C97" s="31" t="s">
        <v>7</v>
      </c>
      <c r="D97" s="31" t="s">
        <v>40</v>
      </c>
      <c r="E97" s="32" t="s">
        <v>194</v>
      </c>
      <c r="F97" s="33" t="s">
        <v>175</v>
      </c>
      <c r="G97" s="12">
        <v>56</v>
      </c>
      <c r="H97" s="35"/>
      <c r="I97" s="27">
        <f t="shared" si="2"/>
        <v>0</v>
      </c>
      <c r="J97" s="28">
        <f t="shared" si="3"/>
        <v>0</v>
      </c>
    </row>
    <row r="98" spans="2:10" ht="30" x14ac:dyDescent="0.25">
      <c r="B98" s="7">
        <v>87</v>
      </c>
      <c r="C98" s="31" t="s">
        <v>7</v>
      </c>
      <c r="D98" s="31" t="s">
        <v>53</v>
      </c>
      <c r="E98" s="32" t="s">
        <v>207</v>
      </c>
      <c r="F98" s="33" t="s">
        <v>171</v>
      </c>
      <c r="G98" s="12">
        <v>3.95</v>
      </c>
      <c r="H98" s="35"/>
      <c r="I98" s="27">
        <f t="shared" si="2"/>
        <v>0</v>
      </c>
      <c r="J98" s="28">
        <f t="shared" si="3"/>
        <v>0</v>
      </c>
    </row>
    <row r="99" spans="2:10" ht="30" x14ac:dyDescent="0.25">
      <c r="B99" s="7">
        <v>88</v>
      </c>
      <c r="C99" s="31" t="s">
        <v>7</v>
      </c>
      <c r="D99" s="31" t="s">
        <v>54</v>
      </c>
      <c r="E99" s="32" t="s">
        <v>208</v>
      </c>
      <c r="F99" s="33" t="s">
        <v>171</v>
      </c>
      <c r="G99" s="12">
        <v>16.600000000000001</v>
      </c>
      <c r="H99" s="35"/>
      <c r="I99" s="27">
        <f t="shared" si="2"/>
        <v>0</v>
      </c>
      <c r="J99" s="28">
        <f t="shared" si="3"/>
        <v>0</v>
      </c>
    </row>
    <row r="100" spans="2:10" x14ac:dyDescent="0.25">
      <c r="B100" s="7">
        <v>89</v>
      </c>
      <c r="C100" s="31" t="s">
        <v>7</v>
      </c>
      <c r="D100" s="31" t="s">
        <v>74</v>
      </c>
      <c r="E100" s="32" t="s">
        <v>228</v>
      </c>
      <c r="F100" s="33" t="s">
        <v>166</v>
      </c>
      <c r="G100" s="12">
        <f>5.32+1</f>
        <v>6.32</v>
      </c>
      <c r="H100" s="35"/>
      <c r="I100" s="27">
        <f t="shared" si="2"/>
        <v>0</v>
      </c>
      <c r="J100" s="28">
        <f t="shared" si="3"/>
        <v>0</v>
      </c>
    </row>
    <row r="101" spans="2:10" ht="60" x14ac:dyDescent="0.25">
      <c r="B101" s="7">
        <v>90</v>
      </c>
      <c r="C101" s="31" t="s">
        <v>7</v>
      </c>
      <c r="D101" s="31" t="s">
        <v>112</v>
      </c>
      <c r="E101" s="32" t="s">
        <v>261</v>
      </c>
      <c r="F101" s="33" t="s">
        <v>17</v>
      </c>
      <c r="G101" s="12">
        <v>1</v>
      </c>
      <c r="H101" s="35"/>
      <c r="I101" s="27">
        <f t="shared" si="2"/>
        <v>0</v>
      </c>
      <c r="J101" s="28">
        <f t="shared" si="3"/>
        <v>0</v>
      </c>
    </row>
    <row r="102" spans="2:10" ht="60" x14ac:dyDescent="0.25">
      <c r="B102" s="7">
        <v>91</v>
      </c>
      <c r="C102" s="31" t="s">
        <v>7</v>
      </c>
      <c r="D102" s="31" t="s">
        <v>116</v>
      </c>
      <c r="E102" s="32" t="s">
        <v>265</v>
      </c>
      <c r="F102" s="33" t="s">
        <v>17</v>
      </c>
      <c r="G102" s="12">
        <v>1</v>
      </c>
      <c r="H102" s="35"/>
      <c r="I102" s="27">
        <f t="shared" si="2"/>
        <v>0</v>
      </c>
      <c r="J102" s="28">
        <f t="shared" si="3"/>
        <v>0</v>
      </c>
    </row>
    <row r="103" spans="2:10" ht="30" x14ac:dyDescent="0.25">
      <c r="B103" s="7">
        <v>92</v>
      </c>
      <c r="C103" s="31" t="s">
        <v>7</v>
      </c>
      <c r="D103" s="31" t="s">
        <v>145</v>
      </c>
      <c r="E103" s="32" t="s">
        <v>291</v>
      </c>
      <c r="F103" s="33" t="s">
        <v>17</v>
      </c>
      <c r="G103" s="12">
        <v>1</v>
      </c>
      <c r="H103" s="35"/>
      <c r="I103" s="27">
        <f t="shared" si="2"/>
        <v>0</v>
      </c>
      <c r="J103" s="28">
        <f t="shared" si="3"/>
        <v>0</v>
      </c>
    </row>
    <row r="104" spans="2:10" ht="30" x14ac:dyDescent="0.25">
      <c r="B104" s="7">
        <v>93</v>
      </c>
      <c r="C104" s="31" t="s">
        <v>7</v>
      </c>
      <c r="D104" s="31" t="s">
        <v>144</v>
      </c>
      <c r="E104" s="32" t="s">
        <v>290</v>
      </c>
      <c r="F104" s="33" t="s">
        <v>17</v>
      </c>
      <c r="G104" s="12">
        <v>3</v>
      </c>
      <c r="H104" s="35"/>
      <c r="I104" s="27">
        <f t="shared" si="2"/>
        <v>0</v>
      </c>
      <c r="J104" s="28">
        <f t="shared" si="3"/>
        <v>0</v>
      </c>
    </row>
    <row r="105" spans="2:10" ht="30" x14ac:dyDescent="0.25">
      <c r="B105" s="7">
        <v>94</v>
      </c>
      <c r="C105" s="31" t="s">
        <v>7</v>
      </c>
      <c r="D105" s="31" t="s">
        <v>128</v>
      </c>
      <c r="E105" s="32" t="s">
        <v>276</v>
      </c>
      <c r="F105" s="33" t="s">
        <v>17</v>
      </c>
      <c r="G105" s="12">
        <f>1+1</f>
        <v>2</v>
      </c>
      <c r="H105" s="35"/>
      <c r="I105" s="27">
        <f t="shared" si="2"/>
        <v>0</v>
      </c>
      <c r="J105" s="28">
        <f t="shared" si="3"/>
        <v>0</v>
      </c>
    </row>
    <row r="106" spans="2:10" ht="30" x14ac:dyDescent="0.25">
      <c r="B106" s="7">
        <v>95</v>
      </c>
      <c r="C106" s="31" t="s">
        <v>7</v>
      </c>
      <c r="D106" s="31" t="s">
        <v>143</v>
      </c>
      <c r="E106" s="32" t="s">
        <v>289</v>
      </c>
      <c r="F106" s="33" t="s">
        <v>17</v>
      </c>
      <c r="G106" s="12">
        <v>1</v>
      </c>
      <c r="H106" s="35"/>
      <c r="I106" s="27">
        <f t="shared" si="2"/>
        <v>0</v>
      </c>
      <c r="J106" s="28">
        <f t="shared" si="3"/>
        <v>0</v>
      </c>
    </row>
    <row r="107" spans="2:10" ht="60" x14ac:dyDescent="0.25">
      <c r="B107" s="7">
        <v>96</v>
      </c>
      <c r="C107" s="31" t="s">
        <v>7</v>
      </c>
      <c r="D107" s="31" t="s">
        <v>159</v>
      </c>
      <c r="E107" s="32" t="s">
        <v>303</v>
      </c>
      <c r="F107" s="33" t="s">
        <v>171</v>
      </c>
      <c r="G107" s="12">
        <v>8.35</v>
      </c>
      <c r="H107" s="35"/>
      <c r="I107" s="27">
        <f t="shared" si="2"/>
        <v>0</v>
      </c>
      <c r="J107" s="28">
        <f t="shared" si="3"/>
        <v>0</v>
      </c>
    </row>
    <row r="108" spans="2:10" ht="75" x14ac:dyDescent="0.25">
      <c r="B108" s="7">
        <v>97</v>
      </c>
      <c r="C108" s="31" t="s">
        <v>7</v>
      </c>
      <c r="D108" s="31" t="s">
        <v>99</v>
      </c>
      <c r="E108" s="32" t="s">
        <v>248</v>
      </c>
      <c r="F108" s="33" t="s">
        <v>79</v>
      </c>
      <c r="G108" s="12">
        <v>7.2</v>
      </c>
      <c r="H108" s="35"/>
      <c r="I108" s="27">
        <f t="shared" si="2"/>
        <v>0</v>
      </c>
      <c r="J108" s="28">
        <f t="shared" si="3"/>
        <v>0</v>
      </c>
    </row>
    <row r="109" spans="2:10" ht="45" x14ac:dyDescent="0.25">
      <c r="B109" s="7">
        <v>98</v>
      </c>
      <c r="C109" s="31" t="s">
        <v>7</v>
      </c>
      <c r="D109" s="31" t="s">
        <v>56</v>
      </c>
      <c r="E109" s="32" t="s">
        <v>210</v>
      </c>
      <c r="F109" s="33" t="s">
        <v>17</v>
      </c>
      <c r="G109" s="12">
        <v>12</v>
      </c>
      <c r="H109" s="35"/>
      <c r="I109" s="27">
        <f t="shared" si="2"/>
        <v>0</v>
      </c>
      <c r="J109" s="28">
        <f t="shared" si="3"/>
        <v>0</v>
      </c>
    </row>
    <row r="110" spans="2:10" ht="30" x14ac:dyDescent="0.25">
      <c r="B110" s="7">
        <v>99</v>
      </c>
      <c r="C110" s="31" t="s">
        <v>7</v>
      </c>
      <c r="D110" s="31" t="s">
        <v>57</v>
      </c>
      <c r="E110" s="32" t="s">
        <v>211</v>
      </c>
      <c r="F110" s="33" t="s">
        <v>17</v>
      </c>
      <c r="G110" s="12">
        <v>2</v>
      </c>
      <c r="H110" s="35"/>
      <c r="I110" s="27">
        <f t="shared" si="2"/>
        <v>0</v>
      </c>
      <c r="J110" s="28">
        <f t="shared" si="3"/>
        <v>0</v>
      </c>
    </row>
    <row r="111" spans="2:10" ht="30" x14ac:dyDescent="0.25">
      <c r="B111" s="7">
        <v>100</v>
      </c>
      <c r="C111" s="31" t="s">
        <v>7</v>
      </c>
      <c r="D111" s="31" t="s">
        <v>58</v>
      </c>
      <c r="E111" s="32" t="s">
        <v>212</v>
      </c>
      <c r="F111" s="33" t="s">
        <v>17</v>
      </c>
      <c r="G111" s="12">
        <v>2</v>
      </c>
      <c r="H111" s="35"/>
      <c r="I111" s="27">
        <f t="shared" si="2"/>
        <v>0</v>
      </c>
      <c r="J111" s="28">
        <f t="shared" si="3"/>
        <v>0</v>
      </c>
    </row>
    <row r="112" spans="2:10" ht="45" x14ac:dyDescent="0.25">
      <c r="B112" s="7">
        <v>101</v>
      </c>
      <c r="C112" s="31" t="s">
        <v>7</v>
      </c>
      <c r="D112" s="31" t="s">
        <v>50</v>
      </c>
      <c r="E112" s="32" t="s">
        <v>204</v>
      </c>
      <c r="F112" s="33" t="s">
        <v>166</v>
      </c>
      <c r="G112" s="12">
        <v>3.14</v>
      </c>
      <c r="H112" s="35"/>
      <c r="I112" s="27">
        <f t="shared" si="2"/>
        <v>0</v>
      </c>
      <c r="J112" s="28">
        <f t="shared" si="3"/>
        <v>0</v>
      </c>
    </row>
    <row r="113" spans="2:10" ht="45" x14ac:dyDescent="0.25">
      <c r="B113" s="7">
        <v>102</v>
      </c>
      <c r="C113" s="31" t="s">
        <v>7</v>
      </c>
      <c r="D113" s="31" t="s">
        <v>27</v>
      </c>
      <c r="E113" s="32" t="s">
        <v>181</v>
      </c>
      <c r="F113" s="33" t="s">
        <v>166</v>
      </c>
      <c r="G113" s="12">
        <f>1.01+1.25+1.01+2.09</f>
        <v>5.3599999999999994</v>
      </c>
      <c r="H113" s="35"/>
      <c r="I113" s="27">
        <f t="shared" si="2"/>
        <v>0</v>
      </c>
      <c r="J113" s="28">
        <f t="shared" si="3"/>
        <v>0</v>
      </c>
    </row>
    <row r="114" spans="2:10" ht="30" x14ac:dyDescent="0.25">
      <c r="B114" s="7">
        <v>103</v>
      </c>
      <c r="C114" s="31" t="s">
        <v>7</v>
      </c>
      <c r="D114" s="31" t="s">
        <v>113</v>
      </c>
      <c r="E114" s="32" t="s">
        <v>262</v>
      </c>
      <c r="F114" s="33" t="s">
        <v>17</v>
      </c>
      <c r="G114" s="12">
        <v>1</v>
      </c>
      <c r="H114" s="35"/>
      <c r="I114" s="27">
        <f t="shared" si="2"/>
        <v>0</v>
      </c>
      <c r="J114" s="28">
        <f t="shared" si="3"/>
        <v>0</v>
      </c>
    </row>
    <row r="115" spans="2:10" ht="30" x14ac:dyDescent="0.25">
      <c r="B115" s="7">
        <v>104</v>
      </c>
      <c r="C115" s="31" t="s">
        <v>7</v>
      </c>
      <c r="D115" s="31" t="s">
        <v>21</v>
      </c>
      <c r="E115" s="32" t="s">
        <v>174</v>
      </c>
      <c r="F115" s="33" t="s">
        <v>175</v>
      </c>
      <c r="G115" s="12">
        <v>25.28</v>
      </c>
      <c r="H115" s="35"/>
      <c r="I115" s="27">
        <f t="shared" si="2"/>
        <v>0</v>
      </c>
      <c r="J115" s="28">
        <f t="shared" si="3"/>
        <v>0</v>
      </c>
    </row>
    <row r="116" spans="2:10" ht="30" x14ac:dyDescent="0.25">
      <c r="B116" s="7">
        <v>105</v>
      </c>
      <c r="C116" s="31" t="s">
        <v>7</v>
      </c>
      <c r="D116" s="31" t="s">
        <v>22</v>
      </c>
      <c r="E116" s="32" t="s">
        <v>176</v>
      </c>
      <c r="F116" s="33" t="s">
        <v>175</v>
      </c>
      <c r="G116" s="12">
        <v>6.9</v>
      </c>
      <c r="H116" s="35"/>
      <c r="I116" s="27">
        <f t="shared" si="2"/>
        <v>0</v>
      </c>
      <c r="J116" s="28">
        <f t="shared" si="3"/>
        <v>0</v>
      </c>
    </row>
    <row r="117" spans="2:10" ht="30" x14ac:dyDescent="0.25">
      <c r="B117" s="7">
        <v>106</v>
      </c>
      <c r="C117" s="31" t="s">
        <v>7</v>
      </c>
      <c r="D117" s="31" t="s">
        <v>138</v>
      </c>
      <c r="E117" s="32" t="s">
        <v>286</v>
      </c>
      <c r="F117" s="33" t="s">
        <v>171</v>
      </c>
      <c r="G117" s="12">
        <v>11</v>
      </c>
      <c r="H117" s="35"/>
      <c r="I117" s="27">
        <f t="shared" si="2"/>
        <v>0</v>
      </c>
      <c r="J117" s="28">
        <f t="shared" si="3"/>
        <v>0</v>
      </c>
    </row>
    <row r="118" spans="2:10" ht="30" x14ac:dyDescent="0.25">
      <c r="B118" s="7">
        <v>107</v>
      </c>
      <c r="C118" s="31" t="s">
        <v>7</v>
      </c>
      <c r="D118" s="31" t="s">
        <v>36</v>
      </c>
      <c r="E118" s="32" t="s">
        <v>189</v>
      </c>
      <c r="F118" s="33" t="s">
        <v>190</v>
      </c>
      <c r="G118" s="12">
        <v>300</v>
      </c>
      <c r="H118" s="35"/>
      <c r="I118" s="27">
        <f t="shared" si="2"/>
        <v>0</v>
      </c>
      <c r="J118" s="28">
        <f t="shared" si="3"/>
        <v>0</v>
      </c>
    </row>
    <row r="119" spans="2:10" ht="30" x14ac:dyDescent="0.25">
      <c r="B119" s="7">
        <v>108</v>
      </c>
      <c r="C119" s="31" t="s">
        <v>7</v>
      </c>
      <c r="D119" s="31" t="s">
        <v>11</v>
      </c>
      <c r="E119" s="32" t="s">
        <v>167</v>
      </c>
      <c r="F119" s="33" t="s">
        <v>168</v>
      </c>
      <c r="G119" s="12">
        <v>42.4</v>
      </c>
      <c r="H119" s="35"/>
      <c r="I119" s="27">
        <f t="shared" si="2"/>
        <v>0</v>
      </c>
      <c r="J119" s="28">
        <f t="shared" si="3"/>
        <v>0</v>
      </c>
    </row>
    <row r="120" spans="2:10" x14ac:dyDescent="0.25">
      <c r="B120" s="7">
        <v>109</v>
      </c>
      <c r="C120" s="31" t="s">
        <v>7</v>
      </c>
      <c r="D120" s="31" t="s">
        <v>92</v>
      </c>
      <c r="E120" s="32" t="s">
        <v>241</v>
      </c>
      <c r="F120" s="33" t="s">
        <v>171</v>
      </c>
      <c r="G120" s="12">
        <v>34.700000000000003</v>
      </c>
      <c r="H120" s="35"/>
      <c r="I120" s="27">
        <f t="shared" si="2"/>
        <v>0</v>
      </c>
      <c r="J120" s="28">
        <f t="shared" si="3"/>
        <v>0</v>
      </c>
    </row>
    <row r="121" spans="2:10" ht="30" x14ac:dyDescent="0.25">
      <c r="B121" s="7">
        <v>110</v>
      </c>
      <c r="C121" s="31" t="s">
        <v>7</v>
      </c>
      <c r="D121" s="31" t="s">
        <v>23</v>
      </c>
      <c r="E121" s="32" t="s">
        <v>177</v>
      </c>
      <c r="F121" s="33" t="s">
        <v>166</v>
      </c>
      <c r="G121" s="12">
        <v>3.15</v>
      </c>
      <c r="H121" s="35"/>
      <c r="I121" s="27">
        <f t="shared" si="2"/>
        <v>0</v>
      </c>
      <c r="J121" s="28">
        <f t="shared" si="3"/>
        <v>0</v>
      </c>
    </row>
    <row r="122" spans="2:10" ht="30" x14ac:dyDescent="0.25">
      <c r="B122" s="7">
        <v>111</v>
      </c>
      <c r="C122" s="31" t="s">
        <v>7</v>
      </c>
      <c r="D122" s="31" t="s">
        <v>28</v>
      </c>
      <c r="E122" s="32" t="s">
        <v>182</v>
      </c>
      <c r="F122" s="33" t="s">
        <v>166</v>
      </c>
      <c r="G122" s="12">
        <v>1.51</v>
      </c>
      <c r="H122" s="35"/>
      <c r="I122" s="27">
        <f t="shared" si="2"/>
        <v>0</v>
      </c>
      <c r="J122" s="28">
        <f t="shared" si="3"/>
        <v>0</v>
      </c>
    </row>
    <row r="123" spans="2:10" ht="30" x14ac:dyDescent="0.25">
      <c r="B123" s="7">
        <v>112</v>
      </c>
      <c r="C123" s="31" t="s">
        <v>7</v>
      </c>
      <c r="D123" s="31" t="s">
        <v>29</v>
      </c>
      <c r="E123" s="32" t="s">
        <v>183</v>
      </c>
      <c r="F123" s="33" t="s">
        <v>79</v>
      </c>
      <c r="G123" s="12">
        <v>22.03</v>
      </c>
      <c r="H123" s="35"/>
      <c r="I123" s="27">
        <f t="shared" si="2"/>
        <v>0</v>
      </c>
      <c r="J123" s="28">
        <f t="shared" si="3"/>
        <v>0</v>
      </c>
    </row>
    <row r="124" spans="2:10" ht="45" x14ac:dyDescent="0.25">
      <c r="B124" s="7">
        <v>113</v>
      </c>
      <c r="C124" s="31" t="s">
        <v>7</v>
      </c>
      <c r="D124" s="31" t="s">
        <v>24</v>
      </c>
      <c r="E124" s="32" t="s">
        <v>178</v>
      </c>
      <c r="F124" s="33" t="s">
        <v>79</v>
      </c>
      <c r="G124" s="12">
        <v>8.4</v>
      </c>
      <c r="H124" s="35"/>
      <c r="I124" s="27">
        <f t="shared" si="2"/>
        <v>0</v>
      </c>
      <c r="J124" s="28">
        <f t="shared" si="3"/>
        <v>0</v>
      </c>
    </row>
    <row r="125" spans="2:10" ht="30" x14ac:dyDescent="0.25">
      <c r="B125" s="7">
        <v>114</v>
      </c>
      <c r="C125" s="31" t="s">
        <v>7</v>
      </c>
      <c r="D125" s="31" t="s">
        <v>25</v>
      </c>
      <c r="E125" s="32" t="s">
        <v>179</v>
      </c>
      <c r="F125" s="33" t="s">
        <v>175</v>
      </c>
      <c r="G125" s="12">
        <f>15.9+24.2</f>
        <v>40.1</v>
      </c>
      <c r="H125" s="35"/>
      <c r="I125" s="27">
        <f t="shared" si="2"/>
        <v>0</v>
      </c>
      <c r="J125" s="28">
        <f t="shared" si="3"/>
        <v>0</v>
      </c>
    </row>
    <row r="126" spans="2:10" ht="30" x14ac:dyDescent="0.25">
      <c r="B126" s="7">
        <v>115</v>
      </c>
      <c r="C126" s="31" t="s">
        <v>7</v>
      </c>
      <c r="D126" s="31" t="s">
        <v>30</v>
      </c>
      <c r="E126" s="32" t="s">
        <v>184</v>
      </c>
      <c r="F126" s="33" t="s">
        <v>175</v>
      </c>
      <c r="G126" s="12">
        <v>0.7</v>
      </c>
      <c r="H126" s="35"/>
      <c r="I126" s="27">
        <f t="shared" si="2"/>
        <v>0</v>
      </c>
      <c r="J126" s="28">
        <f t="shared" si="3"/>
        <v>0</v>
      </c>
    </row>
    <row r="127" spans="2:10" ht="30" x14ac:dyDescent="0.25">
      <c r="B127" s="7">
        <v>116</v>
      </c>
      <c r="C127" s="31" t="s">
        <v>7</v>
      </c>
      <c r="D127" s="31" t="s">
        <v>31</v>
      </c>
      <c r="E127" s="32" t="s">
        <v>185</v>
      </c>
      <c r="F127" s="33" t="s">
        <v>175</v>
      </c>
      <c r="G127" s="12">
        <v>6.2</v>
      </c>
      <c r="H127" s="35"/>
      <c r="I127" s="27">
        <f t="shared" si="2"/>
        <v>0</v>
      </c>
      <c r="J127" s="28">
        <f t="shared" si="3"/>
        <v>0</v>
      </c>
    </row>
    <row r="128" spans="2:10" ht="30" x14ac:dyDescent="0.25">
      <c r="B128" s="7">
        <v>117</v>
      </c>
      <c r="C128" s="31" t="s">
        <v>7</v>
      </c>
      <c r="D128" s="31" t="s">
        <v>32</v>
      </c>
      <c r="E128" s="32" t="s">
        <v>186</v>
      </c>
      <c r="F128" s="33" t="s">
        <v>175</v>
      </c>
      <c r="G128" s="12">
        <v>82.2</v>
      </c>
      <c r="H128" s="35"/>
      <c r="I128" s="27">
        <f t="shared" si="2"/>
        <v>0</v>
      </c>
      <c r="J128" s="28">
        <f t="shared" si="3"/>
        <v>0</v>
      </c>
    </row>
    <row r="129" spans="2:10" ht="30" x14ac:dyDescent="0.25">
      <c r="B129" s="7">
        <v>118</v>
      </c>
      <c r="C129" s="31" t="s">
        <v>7</v>
      </c>
      <c r="D129" s="31" t="s">
        <v>47</v>
      </c>
      <c r="E129" s="32" t="s">
        <v>201</v>
      </c>
      <c r="F129" s="33" t="s">
        <v>166</v>
      </c>
      <c r="G129" s="12">
        <v>1.57</v>
      </c>
      <c r="H129" s="35"/>
      <c r="I129" s="27">
        <f t="shared" si="2"/>
        <v>0</v>
      </c>
      <c r="J129" s="28">
        <f t="shared" si="3"/>
        <v>0</v>
      </c>
    </row>
    <row r="130" spans="2:10" ht="30" x14ac:dyDescent="0.25">
      <c r="B130" s="7">
        <v>119</v>
      </c>
      <c r="C130" s="31" t="s">
        <v>7</v>
      </c>
      <c r="D130" s="31" t="s">
        <v>125</v>
      </c>
      <c r="E130" s="32" t="s">
        <v>273</v>
      </c>
      <c r="F130" s="33" t="s">
        <v>171</v>
      </c>
      <c r="G130" s="12">
        <v>1.95</v>
      </c>
      <c r="H130" s="35"/>
      <c r="I130" s="27">
        <f t="shared" si="2"/>
        <v>0</v>
      </c>
      <c r="J130" s="28">
        <f t="shared" si="3"/>
        <v>0</v>
      </c>
    </row>
    <row r="131" spans="2:10" ht="30" x14ac:dyDescent="0.25">
      <c r="B131" s="7">
        <v>120</v>
      </c>
      <c r="C131" s="31" t="s">
        <v>7</v>
      </c>
      <c r="D131" s="31" t="s">
        <v>131</v>
      </c>
      <c r="E131" s="32" t="s">
        <v>279</v>
      </c>
      <c r="F131" s="33" t="s">
        <v>17</v>
      </c>
      <c r="G131" s="12">
        <v>1</v>
      </c>
      <c r="H131" s="35"/>
      <c r="I131" s="27">
        <f t="shared" si="2"/>
        <v>0</v>
      </c>
      <c r="J131" s="28">
        <f t="shared" si="3"/>
        <v>0</v>
      </c>
    </row>
    <row r="132" spans="2:10" ht="30" x14ac:dyDescent="0.25">
      <c r="B132" s="7">
        <v>121</v>
      </c>
      <c r="C132" s="31" t="s">
        <v>7</v>
      </c>
      <c r="D132" s="31" t="s">
        <v>49</v>
      </c>
      <c r="E132" s="32" t="s">
        <v>203</v>
      </c>
      <c r="F132" s="33" t="s">
        <v>175</v>
      </c>
      <c r="G132" s="12">
        <v>46.47</v>
      </c>
      <c r="H132" s="35"/>
      <c r="I132" s="27">
        <f t="shared" si="2"/>
        <v>0</v>
      </c>
      <c r="J132" s="28">
        <f t="shared" si="3"/>
        <v>0</v>
      </c>
    </row>
    <row r="133" spans="2:10" ht="30" x14ac:dyDescent="0.25">
      <c r="B133" s="7">
        <v>122</v>
      </c>
      <c r="C133" s="31" t="s">
        <v>7</v>
      </c>
      <c r="D133" s="31" t="s">
        <v>48</v>
      </c>
      <c r="E133" s="32" t="s">
        <v>202</v>
      </c>
      <c r="F133" s="33" t="s">
        <v>79</v>
      </c>
      <c r="G133" s="12">
        <v>31.4</v>
      </c>
      <c r="H133" s="35"/>
      <c r="I133" s="27">
        <f t="shared" si="2"/>
        <v>0</v>
      </c>
      <c r="J133" s="28">
        <f t="shared" si="3"/>
        <v>0</v>
      </c>
    </row>
    <row r="134" spans="2:10" ht="30" x14ac:dyDescent="0.25">
      <c r="B134" s="7">
        <v>123</v>
      </c>
      <c r="C134" s="31" t="s">
        <v>7</v>
      </c>
      <c r="D134" s="31" t="s">
        <v>158</v>
      </c>
      <c r="E134" s="32" t="s">
        <v>302</v>
      </c>
      <c r="F134" s="33" t="s">
        <v>17</v>
      </c>
      <c r="G134" s="12">
        <v>15</v>
      </c>
      <c r="H134" s="35"/>
      <c r="I134" s="27">
        <f t="shared" si="2"/>
        <v>0</v>
      </c>
      <c r="J134" s="28">
        <f t="shared" si="3"/>
        <v>0</v>
      </c>
    </row>
    <row r="135" spans="2:10" ht="45" x14ac:dyDescent="0.25">
      <c r="B135" s="7">
        <v>124</v>
      </c>
      <c r="C135" s="31" t="s">
        <v>7</v>
      </c>
      <c r="D135" s="31" t="s">
        <v>139</v>
      </c>
      <c r="E135" s="32" t="s">
        <v>287</v>
      </c>
      <c r="F135" s="33" t="s">
        <v>17</v>
      </c>
      <c r="G135" s="12">
        <v>3</v>
      </c>
      <c r="H135" s="35"/>
      <c r="I135" s="27">
        <f t="shared" si="2"/>
        <v>0</v>
      </c>
      <c r="J135" s="28">
        <f t="shared" si="3"/>
        <v>0</v>
      </c>
    </row>
    <row r="136" spans="2:10" ht="45" x14ac:dyDescent="0.25">
      <c r="B136" s="7">
        <v>125</v>
      </c>
      <c r="C136" s="31" t="s">
        <v>7</v>
      </c>
      <c r="D136" s="31" t="s">
        <v>73</v>
      </c>
      <c r="E136" s="32" t="s">
        <v>227</v>
      </c>
      <c r="F136" s="33" t="s">
        <v>17</v>
      </c>
      <c r="G136" s="12">
        <v>2</v>
      </c>
      <c r="H136" s="35"/>
      <c r="I136" s="27">
        <f t="shared" si="2"/>
        <v>0</v>
      </c>
      <c r="J136" s="28">
        <f t="shared" si="3"/>
        <v>0</v>
      </c>
    </row>
    <row r="137" spans="2:10" ht="30" x14ac:dyDescent="0.25">
      <c r="B137" s="7">
        <v>126</v>
      </c>
      <c r="C137" s="31" t="s">
        <v>7</v>
      </c>
      <c r="D137" s="31" t="s">
        <v>72</v>
      </c>
      <c r="E137" s="32" t="s">
        <v>226</v>
      </c>
      <c r="F137" s="33" t="s">
        <v>17</v>
      </c>
      <c r="G137" s="12">
        <v>1</v>
      </c>
      <c r="H137" s="35"/>
      <c r="I137" s="27">
        <f t="shared" si="2"/>
        <v>0</v>
      </c>
      <c r="J137" s="28">
        <f t="shared" si="3"/>
        <v>0</v>
      </c>
    </row>
    <row r="138" spans="2:10" ht="30" x14ac:dyDescent="0.25">
      <c r="B138" s="7">
        <v>127</v>
      </c>
      <c r="C138" s="31" t="s">
        <v>7</v>
      </c>
      <c r="D138" s="31" t="s">
        <v>133</v>
      </c>
      <c r="E138" s="32" t="s">
        <v>281</v>
      </c>
      <c r="F138" s="33" t="s">
        <v>17</v>
      </c>
      <c r="G138" s="12">
        <v>1</v>
      </c>
      <c r="H138" s="35"/>
      <c r="I138" s="27">
        <f t="shared" si="2"/>
        <v>0</v>
      </c>
      <c r="J138" s="28">
        <f t="shared" si="3"/>
        <v>0</v>
      </c>
    </row>
    <row r="139" spans="2:10" x14ac:dyDescent="0.25">
      <c r="B139" s="7">
        <v>128</v>
      </c>
      <c r="C139" s="31" t="s">
        <v>7</v>
      </c>
      <c r="D139" s="31" t="s">
        <v>12</v>
      </c>
      <c r="E139" s="32" t="s">
        <v>169</v>
      </c>
      <c r="F139" s="33" t="s">
        <v>79</v>
      </c>
      <c r="G139" s="12">
        <v>69.599999999999994</v>
      </c>
      <c r="H139" s="35"/>
      <c r="I139" s="27">
        <f t="shared" si="2"/>
        <v>0</v>
      </c>
      <c r="J139" s="28">
        <f t="shared" si="3"/>
        <v>0</v>
      </c>
    </row>
    <row r="140" spans="2:10" ht="45" x14ac:dyDescent="0.25">
      <c r="B140" s="7">
        <v>129</v>
      </c>
      <c r="C140" s="31" t="s">
        <v>7</v>
      </c>
      <c r="D140" s="31" t="s">
        <v>9</v>
      </c>
      <c r="E140" s="32" t="s">
        <v>164</v>
      </c>
      <c r="F140" s="33" t="s">
        <v>79</v>
      </c>
      <c r="G140" s="12">
        <v>42.4</v>
      </c>
      <c r="H140" s="35"/>
      <c r="I140" s="27">
        <f t="shared" si="2"/>
        <v>0</v>
      </c>
      <c r="J140" s="28">
        <f t="shared" si="3"/>
        <v>0</v>
      </c>
    </row>
    <row r="141" spans="2:10" ht="30" x14ac:dyDescent="0.25">
      <c r="B141" s="7">
        <v>130</v>
      </c>
      <c r="C141" s="31" t="s">
        <v>7</v>
      </c>
      <c r="D141" s="31" t="s">
        <v>33</v>
      </c>
      <c r="E141" s="32" t="s">
        <v>187</v>
      </c>
      <c r="F141" s="33" t="s">
        <v>79</v>
      </c>
      <c r="G141" s="12">
        <v>44.06</v>
      </c>
      <c r="H141" s="35"/>
      <c r="I141" s="27">
        <f t="shared" ref="I141:I154" si="4">H141*(1+$I$7)</f>
        <v>0</v>
      </c>
      <c r="J141" s="28">
        <f t="shared" ref="J141:J154" si="5">ROUND(G141*I141,2)</f>
        <v>0</v>
      </c>
    </row>
    <row r="142" spans="2:10" ht="45" x14ac:dyDescent="0.25">
      <c r="B142" s="7">
        <v>131</v>
      </c>
      <c r="C142" s="31" t="s">
        <v>7</v>
      </c>
      <c r="D142" s="31" t="s">
        <v>46</v>
      </c>
      <c r="E142" s="32" t="s">
        <v>200</v>
      </c>
      <c r="F142" s="33" t="s">
        <v>79</v>
      </c>
      <c r="G142" s="12">
        <v>39.090000000000003</v>
      </c>
      <c r="H142" s="35"/>
      <c r="I142" s="27">
        <f t="shared" si="4"/>
        <v>0</v>
      </c>
      <c r="J142" s="28">
        <f t="shared" si="5"/>
        <v>0</v>
      </c>
    </row>
    <row r="143" spans="2:10" x14ac:dyDescent="0.25">
      <c r="B143" s="7">
        <v>132</v>
      </c>
      <c r="C143" s="31" t="s">
        <v>7</v>
      </c>
      <c r="D143" s="31" t="s">
        <v>94</v>
      </c>
      <c r="E143" s="32" t="s">
        <v>243</v>
      </c>
      <c r="F143" s="33" t="s">
        <v>171</v>
      </c>
      <c r="G143" s="12">
        <v>20.2</v>
      </c>
      <c r="H143" s="35"/>
      <c r="I143" s="27">
        <f t="shared" si="4"/>
        <v>0</v>
      </c>
      <c r="J143" s="28">
        <f t="shared" si="5"/>
        <v>0</v>
      </c>
    </row>
    <row r="144" spans="2:10" x14ac:dyDescent="0.25">
      <c r="B144" s="7">
        <v>133</v>
      </c>
      <c r="C144" s="31" t="s">
        <v>7</v>
      </c>
      <c r="D144" s="31" t="s">
        <v>95</v>
      </c>
      <c r="E144" s="32" t="s">
        <v>244</v>
      </c>
      <c r="F144" s="33" t="s">
        <v>171</v>
      </c>
      <c r="G144" s="12">
        <v>2.5</v>
      </c>
      <c r="H144" s="35"/>
      <c r="I144" s="27">
        <f t="shared" si="4"/>
        <v>0</v>
      </c>
      <c r="J144" s="28">
        <f t="shared" si="5"/>
        <v>0</v>
      </c>
    </row>
    <row r="145" spans="2:10" ht="30" x14ac:dyDescent="0.25">
      <c r="B145" s="7">
        <v>134</v>
      </c>
      <c r="C145" s="31" t="s">
        <v>7</v>
      </c>
      <c r="D145" s="31" t="s">
        <v>103</v>
      </c>
      <c r="E145" s="32" t="s">
        <v>252</v>
      </c>
      <c r="F145" s="33" t="s">
        <v>79</v>
      </c>
      <c r="G145" s="12">
        <v>7.84</v>
      </c>
      <c r="H145" s="35"/>
      <c r="I145" s="27">
        <f t="shared" si="4"/>
        <v>0</v>
      </c>
      <c r="J145" s="28">
        <f t="shared" si="5"/>
        <v>0</v>
      </c>
    </row>
    <row r="146" spans="2:10" x14ac:dyDescent="0.25">
      <c r="B146" s="7">
        <v>135</v>
      </c>
      <c r="C146" s="31" t="s">
        <v>83</v>
      </c>
      <c r="D146" s="31" t="s">
        <v>162</v>
      </c>
      <c r="E146" s="32" t="s">
        <v>306</v>
      </c>
      <c r="F146" s="33" t="s">
        <v>166</v>
      </c>
      <c r="G146" s="12">
        <v>42</v>
      </c>
      <c r="H146" s="35"/>
      <c r="I146" s="27">
        <f t="shared" si="4"/>
        <v>0</v>
      </c>
      <c r="J146" s="28">
        <f t="shared" si="5"/>
        <v>0</v>
      </c>
    </row>
    <row r="147" spans="2:10" ht="30" x14ac:dyDescent="0.25">
      <c r="B147" s="7">
        <v>136</v>
      </c>
      <c r="C147" s="31" t="s">
        <v>83</v>
      </c>
      <c r="D147" s="31" t="s">
        <v>85</v>
      </c>
      <c r="E147" s="32" t="s">
        <v>234</v>
      </c>
      <c r="F147" s="33" t="s">
        <v>79</v>
      </c>
      <c r="G147" s="12">
        <v>30.66</v>
      </c>
      <c r="H147" s="35"/>
      <c r="I147" s="27">
        <f t="shared" si="4"/>
        <v>0</v>
      </c>
      <c r="J147" s="28">
        <f t="shared" si="5"/>
        <v>0</v>
      </c>
    </row>
    <row r="148" spans="2:10" ht="30" x14ac:dyDescent="0.25">
      <c r="B148" s="7">
        <v>137</v>
      </c>
      <c r="C148" s="31" t="s">
        <v>83</v>
      </c>
      <c r="D148" s="31" t="s">
        <v>84</v>
      </c>
      <c r="E148" s="32" t="s">
        <v>233</v>
      </c>
      <c r="F148" s="33" t="s">
        <v>79</v>
      </c>
      <c r="G148" s="12">
        <v>55.96</v>
      </c>
      <c r="H148" s="35"/>
      <c r="I148" s="27">
        <f t="shared" si="4"/>
        <v>0</v>
      </c>
      <c r="J148" s="28">
        <f t="shared" si="5"/>
        <v>0</v>
      </c>
    </row>
    <row r="149" spans="2:10" ht="30" x14ac:dyDescent="0.25">
      <c r="B149" s="7">
        <v>138</v>
      </c>
      <c r="C149" s="31" t="s">
        <v>83</v>
      </c>
      <c r="D149" s="31" t="s">
        <v>100</v>
      </c>
      <c r="E149" s="32" t="s">
        <v>249</v>
      </c>
      <c r="F149" s="33" t="s">
        <v>79</v>
      </c>
      <c r="G149" s="12">
        <v>5.58</v>
      </c>
      <c r="H149" s="35"/>
      <c r="I149" s="27">
        <f t="shared" si="4"/>
        <v>0</v>
      </c>
      <c r="J149" s="28">
        <f t="shared" si="5"/>
        <v>0</v>
      </c>
    </row>
    <row r="150" spans="2:10" x14ac:dyDescent="0.25">
      <c r="B150" s="7">
        <v>139</v>
      </c>
      <c r="C150" s="31" t="s">
        <v>83</v>
      </c>
      <c r="D150" s="31" t="s">
        <v>101</v>
      </c>
      <c r="E150" s="32" t="s">
        <v>250</v>
      </c>
      <c r="F150" s="33" t="s">
        <v>79</v>
      </c>
      <c r="G150" s="12">
        <v>4.9400000000000004</v>
      </c>
      <c r="H150" s="35"/>
      <c r="I150" s="27">
        <f t="shared" si="4"/>
        <v>0</v>
      </c>
      <c r="J150" s="28">
        <f t="shared" si="5"/>
        <v>0</v>
      </c>
    </row>
    <row r="151" spans="2:10" x14ac:dyDescent="0.25">
      <c r="B151" s="7">
        <v>140</v>
      </c>
      <c r="C151" s="31" t="s">
        <v>19</v>
      </c>
      <c r="D151" s="31" t="s">
        <v>86</v>
      </c>
      <c r="E151" s="32" t="s">
        <v>235</v>
      </c>
      <c r="F151" s="33" t="s">
        <v>79</v>
      </c>
      <c r="G151" s="12">
        <v>61.23</v>
      </c>
      <c r="H151" s="35"/>
      <c r="I151" s="27">
        <f t="shared" si="4"/>
        <v>0</v>
      </c>
      <c r="J151" s="28">
        <f t="shared" si="5"/>
        <v>0</v>
      </c>
    </row>
    <row r="152" spans="2:10" ht="30" x14ac:dyDescent="0.25">
      <c r="B152" s="7">
        <v>141</v>
      </c>
      <c r="C152" s="31" t="s">
        <v>19</v>
      </c>
      <c r="D152" s="31" t="s">
        <v>42</v>
      </c>
      <c r="E152" s="32" t="s">
        <v>196</v>
      </c>
      <c r="F152" s="33" t="s">
        <v>79</v>
      </c>
      <c r="G152" s="12">
        <v>11.31</v>
      </c>
      <c r="H152" s="35"/>
      <c r="I152" s="27">
        <f t="shared" si="4"/>
        <v>0</v>
      </c>
      <c r="J152" s="28">
        <f t="shared" si="5"/>
        <v>0</v>
      </c>
    </row>
    <row r="153" spans="2:10" ht="45" x14ac:dyDescent="0.25">
      <c r="B153" s="7">
        <v>142</v>
      </c>
      <c r="C153" s="31" t="s">
        <v>19</v>
      </c>
      <c r="D153" s="31" t="s">
        <v>20</v>
      </c>
      <c r="E153" s="32" t="s">
        <v>173</v>
      </c>
      <c r="F153" s="33" t="s">
        <v>171</v>
      </c>
      <c r="G153" s="12">
        <v>20</v>
      </c>
      <c r="H153" s="35"/>
      <c r="I153" s="27">
        <f t="shared" si="4"/>
        <v>0</v>
      </c>
      <c r="J153" s="28">
        <f t="shared" si="5"/>
        <v>0</v>
      </c>
    </row>
    <row r="154" spans="2:10" x14ac:dyDescent="0.25">
      <c r="B154" s="7">
        <v>143</v>
      </c>
      <c r="C154" s="31" t="s">
        <v>76</v>
      </c>
      <c r="D154" s="31" t="s">
        <v>77</v>
      </c>
      <c r="E154" s="32" t="s">
        <v>78</v>
      </c>
      <c r="F154" s="33" t="s">
        <v>79</v>
      </c>
      <c r="G154" s="12">
        <v>11.31</v>
      </c>
      <c r="H154" s="35"/>
      <c r="I154" s="27">
        <f t="shared" si="4"/>
        <v>0</v>
      </c>
      <c r="J154" s="28">
        <f t="shared" si="5"/>
        <v>0</v>
      </c>
    </row>
    <row r="155" spans="2:10" ht="15.75" thickBot="1" x14ac:dyDescent="0.3">
      <c r="B155" s="18"/>
      <c r="C155" s="18"/>
      <c r="D155" s="18"/>
      <c r="E155" s="18"/>
      <c r="F155" s="18"/>
      <c r="G155" s="18"/>
      <c r="H155" s="20"/>
      <c r="I155" s="20"/>
      <c r="J155" s="21"/>
    </row>
    <row r="156" spans="2:10" ht="24.95" customHeight="1" thickBot="1" x14ac:dyDescent="0.3">
      <c r="H156" s="47" t="s">
        <v>307</v>
      </c>
      <c r="I156" s="48"/>
      <c r="J156" s="22">
        <f>SUM(J12:J154)</f>
        <v>0</v>
      </c>
    </row>
    <row r="158" spans="2:10" x14ac:dyDescent="0.25">
      <c r="C158" s="19"/>
      <c r="D158" s="19"/>
      <c r="E158" s="19"/>
      <c r="F158" s="19"/>
      <c r="G158" s="19"/>
      <c r="H158" s="19"/>
      <c r="I158" s="19"/>
      <c r="J158" s="19"/>
    </row>
  </sheetData>
  <mergeCells count="4">
    <mergeCell ref="F7:H7"/>
    <mergeCell ref="F6:H6"/>
    <mergeCell ref="C11:E11"/>
    <mergeCell ref="H156:I156"/>
  </mergeCells>
  <conditionalFormatting sqref="B10 E12:E13">
    <cfRule type="expression" dxfId="25" priority="928" stopIfTrue="1">
      <formula>OR(#REF!=0,#REF!=2,#REF!=3,#REF!=4)</formula>
    </cfRule>
  </conditionalFormatting>
  <conditionalFormatting sqref="B12:B154 I12:J154 E14:E76 E82:E131">
    <cfRule type="expression" dxfId="24" priority="95" stopIfTrue="1">
      <formula>#REF!=1</formula>
    </cfRule>
    <cfRule type="expression" dxfId="23" priority="96" stopIfTrue="1">
      <formula>OR(#REF!=0,#REF!=2,#REF!=3,#REF!=4)</formula>
    </cfRule>
  </conditionalFormatting>
  <conditionalFormatting sqref="C10:D10 F10:G10">
    <cfRule type="expression" dxfId="22" priority="932" stopIfTrue="1">
      <formula>#REF!=1</formula>
    </cfRule>
    <cfRule type="expression" dxfId="21" priority="933" stopIfTrue="1">
      <formula>OR(#REF!=0,#REF!=2,#REF!=3,#REF!=4)</formula>
    </cfRule>
  </conditionalFormatting>
  <conditionalFormatting sqref="C12:D154 F12:G154">
    <cfRule type="expression" dxfId="20" priority="100" stopIfTrue="1">
      <formula>#REF!=1</formula>
    </cfRule>
  </conditionalFormatting>
  <conditionalFormatting sqref="E10">
    <cfRule type="beginsWith" dxfId="19" priority="919" operator="beginsWith" text="(">
      <formula>LEFT(E10,LEN("("))="("</formula>
    </cfRule>
    <cfRule type="expression" dxfId="18" priority="920" stopIfTrue="1">
      <formula>#REF!=1</formula>
    </cfRule>
    <cfRule type="expression" dxfId="17" priority="921" stopIfTrue="1">
      <formula>OR(#REF!=0,#REF!=2,#REF!=3,#REF!=4)</formula>
    </cfRule>
  </conditionalFormatting>
  <conditionalFormatting sqref="E12:E13 B10">
    <cfRule type="expression" dxfId="16" priority="927" stopIfTrue="1">
      <formula>#REF!=1</formula>
    </cfRule>
  </conditionalFormatting>
  <conditionalFormatting sqref="E12:E154">
    <cfRule type="beginsWith" dxfId="15" priority="131" operator="beginsWith" text="(">
      <formula>LEFT(E12,LEN("("))="("</formula>
    </cfRule>
  </conditionalFormatting>
  <conditionalFormatting sqref="E77:E81">
    <cfRule type="expression" dxfId="14" priority="132" stopIfTrue="1">
      <formula>#REF!=1</formula>
    </cfRule>
    <cfRule type="expression" dxfId="13" priority="133" stopIfTrue="1">
      <formula>OR(#REF!=0,#REF!=2,#REF!=3,#REF!=4)</formula>
    </cfRule>
  </conditionalFormatting>
  <conditionalFormatting sqref="E132:E154">
    <cfRule type="expression" dxfId="12" priority="175" stopIfTrue="1">
      <formula>#REF!=1</formula>
    </cfRule>
    <cfRule type="expression" dxfId="11" priority="176" stopIfTrue="1">
      <formula>OR(#REF!=0,#REF!=2,#REF!=3,#REF!=4)</formula>
    </cfRule>
  </conditionalFormatting>
  <conditionalFormatting sqref="F12:H25 C12:D154 F26:G26 F27:H154">
    <cfRule type="expression" dxfId="10" priority="101" stopIfTrue="1">
      <formula>OR(#REF!=0,#REF!=2,#REF!=3,#REF!=4)</formula>
    </cfRule>
  </conditionalFormatting>
  <conditionalFormatting sqref="F6:I7">
    <cfRule type="expression" dxfId="9" priority="938" stopIfTrue="1">
      <formula>TIPOORCAMENTO="Proposto"</formula>
    </cfRule>
  </conditionalFormatting>
  <conditionalFormatting sqref="H10">
    <cfRule type="expression" dxfId="8" priority="929" stopIfTrue="1">
      <formula>#REF!=1</formula>
    </cfRule>
    <cfRule type="expression" dxfId="7" priority="930" stopIfTrue="1">
      <formula>OR(#REF!=0,#REF!=2,#REF!=3,#REF!=4)</formula>
    </cfRule>
    <cfRule type="expression" dxfId="6" priority="931" stopIfTrue="1">
      <formula>AND(TIPOORCAMENTO="Licitado",#REF!&lt;&gt;"L",#REF!&lt;&gt;-1)</formula>
    </cfRule>
  </conditionalFormatting>
  <conditionalFormatting sqref="H12:H25 H27:H154">
    <cfRule type="expression" dxfId="5" priority="229" stopIfTrue="1">
      <formula>AND(TIPOORCAMENTO="Licitado",#REF!&lt;&gt;"L",#REF!&lt;&gt;-1)</formula>
    </cfRule>
  </conditionalFormatting>
  <conditionalFormatting sqref="H12:H154">
    <cfRule type="expression" dxfId="4" priority="97" stopIfTrue="1">
      <formula>#REF!=1</formula>
    </cfRule>
  </conditionalFormatting>
  <conditionalFormatting sqref="H26">
    <cfRule type="expression" dxfId="3" priority="98" stopIfTrue="1">
      <formula>OR(#REF!=0,#REF!=2,#REF!=3,#REF!=4)</formula>
    </cfRule>
    <cfRule type="expression" dxfId="2" priority="99" stopIfTrue="1">
      <formula>AND(TIPOORCAMENTO="Licitado",#REF!&lt;&gt;"L",#REF!&lt;&gt;-1)</formula>
    </cfRule>
  </conditionalFormatting>
  <conditionalFormatting sqref="I10:J10">
    <cfRule type="expression" dxfId="1" priority="923" stopIfTrue="1">
      <formula>#REF!=1</formula>
    </cfRule>
    <cfRule type="expression" dxfId="0" priority="924" stopIfTrue="1">
      <formula>OR(#REF!=0,#REF!=2,#REF!=3,#REF!=4)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D12:D1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SMADU</dc:creator>
  <cp:lastModifiedBy>ENGENHARIA</cp:lastModifiedBy>
  <cp:lastPrinted>2026-05-28T19:37:27Z</cp:lastPrinted>
  <dcterms:created xsi:type="dcterms:W3CDTF">2026-05-28T16:50:09Z</dcterms:created>
  <dcterms:modified xsi:type="dcterms:W3CDTF">2026-05-28T21:13:54Z</dcterms:modified>
</cp:coreProperties>
</file>